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B_ASUS\Desktop\วิชาการ\604\"/>
    </mc:Choice>
  </mc:AlternateContent>
  <xr:revisionPtr revIDLastSave="0" documentId="13_ncr:1_{ABC2B6FF-1B4D-465F-9A26-EEFF19EF15D4}" xr6:coauthVersionLast="45" xr6:coauthVersionMax="45" xr10:uidLastSave="{00000000-0000-0000-0000-000000000000}"/>
  <bookViews>
    <workbookView xWindow="-108" yWindow="-108" windowWidth="23256" windowHeight="12576" tabRatio="788" activeTab="14" xr2:uid="{A2553285-27AA-46CF-9656-DA733570D3C4}"/>
  </bookViews>
  <sheets>
    <sheet name="604.1" sheetId="1" r:id="rId1"/>
    <sheet name="604.2" sheetId="2" r:id="rId2"/>
    <sheet name="604.3" sheetId="3" r:id="rId3"/>
    <sheet name="604.4" sheetId="4" r:id="rId4"/>
    <sheet name="604.5" sheetId="5" r:id="rId5"/>
    <sheet name="604.6" sheetId="6" r:id="rId6"/>
    <sheet name="604.7" sheetId="7" r:id="rId7"/>
    <sheet name="604.8" sheetId="8" r:id="rId8"/>
    <sheet name="604.9" sheetId="9" r:id="rId9"/>
    <sheet name="604.10" sheetId="11" r:id="rId10"/>
    <sheet name="604.11" sheetId="10" r:id="rId11"/>
    <sheet name="604.12" sheetId="12" r:id="rId12"/>
    <sheet name="604.13" sheetId="13" r:id="rId13"/>
    <sheet name="604.14" sheetId="14" r:id="rId14"/>
    <sheet name="604.15" sheetId="15" r:id="rId15"/>
    <sheet name="ตารางรวมงบ" sheetId="16" r:id="rId16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1" i="15" l="1"/>
  <c r="D18" i="16" l="1"/>
  <c r="C18" i="16"/>
</calcChain>
</file>

<file path=xl/sharedStrings.xml><?xml version="1.0" encoding="utf-8"?>
<sst xmlns="http://schemas.openxmlformats.org/spreadsheetml/2006/main" count="323" uniqueCount="152">
  <si>
    <t>ตาราง 1 ตารางสรุปแผนปฏิบัติการโรงเรียนศรีสำโรงชนูปถัมภ์</t>
  </si>
  <si>
    <t>ฝ่าย  วิชาการ</t>
  </si>
  <si>
    <t>งาน โครงการฝ่ายวิชาการ</t>
  </si>
  <si>
    <t>สนองนโยบายที่ 2</t>
  </si>
  <si>
    <t>กลยุทธที่  ข้อที่ 2,3,4</t>
  </si>
  <si>
    <t>ชื่อโครงการ /กิจกรรม</t>
  </si>
  <si>
    <t>วัตถุประสงค์</t>
  </si>
  <si>
    <t>เป้าหมาย</t>
  </si>
  <si>
    <t>วิธีดำเนินงาน</t>
  </si>
  <si>
    <t>งบประมาณ</t>
  </si>
  <si>
    <t>ผู้รับผิดชอบ</t>
  </si>
  <si>
    <t xml:space="preserve">โครงการพัฒนาการจัดการเรียนรู้กลุ่มสาระการเรียนรู้ภาษาไทย   </t>
  </si>
  <si>
    <t>นายสมบัติ  ประจุ</t>
  </si>
  <si>
    <t>รวมทั้งสิ้น</t>
  </si>
  <si>
    <t>กลยุทธที่  ข้อที่ 1</t>
  </si>
  <si>
    <t xml:space="preserve">โครงการพัฒนาการจัดการเรียนรู้กลุ่มสาระการเรียนรู้คณิตศาสตร์  </t>
  </si>
  <si>
    <t xml:space="preserve">กิจกรรมที่ 1 </t>
  </si>
  <si>
    <t>นายไตรรงค์  กล่ำบุตร</t>
  </si>
  <si>
    <t xml:space="preserve">กิจกรรมที่ 3  </t>
  </si>
  <si>
    <t>กลยุทธที่  ข้อที่ 2</t>
  </si>
  <si>
    <t xml:space="preserve">โครงการพัฒนาการจัดการเรียนรู้วิทยาศาสตร์ </t>
  </si>
  <si>
    <t xml:space="preserve">กิจกรรมที่ 2  </t>
  </si>
  <si>
    <t>โครงการพัฒนาการจัดการเรียนรู้กลุ่มสาระการเรียนรู้การงานอาชีพ(คอมพิวเตอร์)</t>
  </si>
  <si>
    <t>นางนิตยา  มั่งมี</t>
  </si>
  <si>
    <t>กลยุทธที่  ข้อที่ 1,2,3,9</t>
  </si>
  <si>
    <t xml:space="preserve">โครงการพัฒนาการเรียนการสอนกลุ่มสาระสังคมศึกษา  ศาสนา  และวัฒนธรรม </t>
  </si>
  <si>
    <t>นาย เชษฐา เพชรคง</t>
  </si>
  <si>
    <t xml:space="preserve">น.ส.สุพรรษา แจ้งแก้ว </t>
  </si>
  <si>
    <t>นายชัชวาล  กันเพชร</t>
  </si>
  <si>
    <t>กลยุทธที่  ข้อที่ 4</t>
  </si>
  <si>
    <t xml:space="preserve">โครงการพัฒนาการจัดการเรียนรู้กลุ่มสาระการเรียนรู้สุขศึกษาและพลศึกษา   </t>
  </si>
  <si>
    <t>นายชวลิต  รำขวัญ</t>
  </si>
  <si>
    <t>กิจกรรมที่ 4</t>
  </si>
  <si>
    <t>ครูปริชาติ  กุศล</t>
  </si>
  <si>
    <t>กลยุทธที่  ข้อที่ 1,2,3</t>
  </si>
  <si>
    <t xml:space="preserve">โครงการพัฒนาการจัดการเรียนรู้กลุ่มสาระการเรียนรู้ศิลปะ  สาระนาฏศิลป์  </t>
  </si>
  <si>
    <t>นางมัลลิกา  อรัญศรี</t>
  </si>
  <si>
    <t>กลยุทธที่  ข้อที่ 1,2,4</t>
  </si>
  <si>
    <t>โครงการพัฒนาการเรียนการสอนศิลปะ</t>
  </si>
  <si>
    <t xml:space="preserve">กิจกรรมที่ 1 พัฒนาการเรียนการสินวิชาศิลปะ ม.1-6
</t>
  </si>
  <si>
    <t>นายธรรมรัตน์  เขาเหิน</t>
  </si>
  <si>
    <t xml:space="preserve">โครงการพัฒนาการจัดการเรียนรู้กลุ่มสาระการเรียนรู้ศิลปะ(ดนตรี)  </t>
  </si>
  <si>
    <t xml:space="preserve">กิจกรรมที่ 1 
</t>
  </si>
  <si>
    <t>โครงการงานพัฒนาการจัดการเรียนรู้กลุ่มสาระการเรียนรู้การงานอาชีพและเทคโนโลยี</t>
  </si>
  <si>
    <r>
      <t>1</t>
    </r>
    <r>
      <rPr>
        <b/>
        <sz val="16"/>
        <color theme="1"/>
        <rFont val="Angsana New"/>
        <family val="1"/>
      </rPr>
      <t xml:space="preserve"> </t>
    </r>
    <r>
      <rPr>
        <sz val="16"/>
        <color theme="1"/>
        <rFont val="Angsana New"/>
        <family val="1"/>
      </rPr>
      <t>เพื่อนักเรียนมีความรู้และทักษะในการทำงาน แสวงหาความรู้เพื่อเป็นแนวทางในการเรียนและประกอบอาชีพ</t>
    </r>
  </si>
  <si>
    <t xml:space="preserve">1  นักเรียนมีความรู้และทักษะในการทำงาน แสวงหาความรู้เพื่อเป็นแนวทางในการเรียนและประกอบอาชีพ                                  
           </t>
  </si>
  <si>
    <t xml:space="preserve">กิจกรรมที่ 1 พัฒนาสื่อการเรียนการสอนกลุ่มสาระการเรียนรู้การงานอาชีพและเทคโนโลยี
</t>
  </si>
  <si>
    <t>น.ส. จินตนา  อิ่มพิทักษ์</t>
  </si>
  <si>
    <t xml:space="preserve">โครงการงานพัฒนาการจัดการเรียนรู้กลุ่มสาระการเรียนรู้การงานอาชีพและเทคโนโลยี (เกษตร)
</t>
  </si>
  <si>
    <t xml:space="preserve">กิจกรรมที่ 1 งานพัฒนาการเรียนการสอนงานเกษตร
</t>
  </si>
  <si>
    <t xml:space="preserve">
นายวัชรกฤษณ์   อินมี
</t>
  </si>
  <si>
    <t>กิจกรรมที่ 2  อุปกรณ์การเกษตร</t>
  </si>
  <si>
    <t>น.ส.จินตนา  อิ่มพิทักษ์</t>
  </si>
  <si>
    <t xml:space="preserve">โครงการงานพัฒนาการจัดการเรียนรู้กลุ่มสาระการเรียนรู้การงานอาชีพและเทคโนโลยี(อุตสาหกรรม)
 </t>
  </si>
  <si>
    <t xml:space="preserve">กิจกรรมที่ 1 จัดเตรียมวัสดุ
และฝึกงานนักเรียน
</t>
  </si>
  <si>
    <t>โครงการพัฒนาการจัดการเรียนรู้กลุ่มสาระการงานอาชีพ(สิ่งประดิษฐ์)</t>
  </si>
  <si>
    <t xml:space="preserve">1 นักเรียน  ร้อยละ 80 ของผู้เรียนมีทักษะการคิดวิเคราะห์ คิดแก้ปัญหา และคิดสร้างสรรค์ จากการเรียนรู้ผ่านกิจกรรมการปฏิบัติจริง                         
           </t>
  </si>
  <si>
    <t xml:space="preserve">โครงการพัฒนาการจัดการเรียนรู้กลุ่มสาระการงานอาชีพและเทคโนโลยี  (อาหาร)   
 </t>
  </si>
  <si>
    <r>
      <t xml:space="preserve"> 1 </t>
    </r>
    <r>
      <rPr>
        <sz val="16"/>
        <color theme="1"/>
        <rFont val="Angsana New"/>
        <family val="1"/>
      </rPr>
      <t xml:space="preserve">เพื่อให้นักเรียนมีความรู้ความสามารถและมีประสบการณ์ในงานอาชีพคหกรรม(อาหาร)  </t>
    </r>
  </si>
  <si>
    <t xml:space="preserve">กิจกรรมที่ 1 พัฒนาการเรียนการสอนงานคหกรรม (อาหาร)
</t>
  </si>
  <si>
    <t>นางจิดาภา   เข็มพล</t>
  </si>
  <si>
    <t xml:space="preserve">2  เพื่อให้นักเรียนที่เรียนงานคหกรรม(อาหาร)  สามารถใช้ห้องปฏิบัติการเป็นแหล่งเรียนรู้
</t>
  </si>
  <si>
    <t>กิจกรรมที่ 2   ปรับปรุงอาคารคหกรรม(อาหาร)</t>
  </si>
  <si>
    <t xml:space="preserve">3  เพื่อให้นักเรียนใช้วัสดุอุปกรณ์ทางงานคหกรรม(อาหาร)  ในการปฏิบัติงานได้ถูกต้องและเหมาะสม
</t>
  </si>
  <si>
    <t xml:space="preserve">โครงการพัฒนาการจัดการเรียนรู้กลุ่มสาระการเรียนรู้ภาษาต่างประเทศ </t>
  </si>
  <si>
    <t xml:space="preserve">กิจกรรมที่ 1 กิจกรรมพัฒนาและปรับปรุงหลักสูตรสถานศึกษา 
</t>
  </si>
  <si>
    <t>กิจกรรมที่ 2  กิจกรรมพัฒนาสื่อและนวัตกรรมอุปกรณ์การเรียนการสอน ICT</t>
  </si>
  <si>
    <t>กิจกรรมที่ 3  กิจกรรมวันสำคัญในโอกาสต่างๆ</t>
  </si>
  <si>
    <t>กิจกรรมที่ 4  ประเมินเพื่อวัดระดับความสามารถทางคำศัพท์ภาษาอังกฤษของนักเรียน</t>
  </si>
  <si>
    <t>กิจกรรมที่ 5 กิจกรรมแข่งขันทักษะทางวิชาการ</t>
  </si>
  <si>
    <t>กิจกรรมที่ 6  ซ่อมและปรับเปลี่ยนวัสดุอุปกรณ์ และคอมพิวเตอร์</t>
  </si>
  <si>
    <t>กิจกรรมที่   ปรับปรุงห้องปฏิบัติการภาษา</t>
  </si>
  <si>
    <t>ฝ่ายวิชาการ ( รหัส 604 ) (งานพัฒนาการจัดการเรียนรู้กลุ่มสาระ)</t>
  </si>
  <si>
    <t>รหัส</t>
  </si>
  <si>
    <t>อุดหนุน</t>
  </si>
  <si>
    <t xml:space="preserve">เรียนฟรี </t>
  </si>
  <si>
    <t>รอดำเนินการ</t>
  </si>
  <si>
    <t>กลุ่มสาระการเรียนรู้ภาษาไทย</t>
  </si>
  <si>
    <t>ครูสมบัติ</t>
  </si>
  <si>
    <t>กลุ่มสาระการเรียนรู้คณิตศาสตร์</t>
  </si>
  <si>
    <t>ครูไตรรงค์</t>
  </si>
  <si>
    <t>กลุ่มสาระการเรียนรู้วิทยาศาสตร์</t>
  </si>
  <si>
    <t>ครูกานต์กนิษฐ์</t>
  </si>
  <si>
    <t>กลุ่มสาระการเรียนรู้วิทยาศาสตร์(คอมพิวเตอร์)</t>
  </si>
  <si>
    <t>ครูนิตยา</t>
  </si>
  <si>
    <t>กลุ่มสาระการเรียนรู้สังคมศึกษา ศาสนาฯ</t>
  </si>
  <si>
    <t>ครูเชษฐา</t>
  </si>
  <si>
    <t>กลุ่มสาระการเรียนรู้สุขศึกษาและพลศึกษา</t>
  </si>
  <si>
    <t>ครูชวลิต</t>
  </si>
  <si>
    <t>กลุ่มสาระการเรียนรู้ศิลปะ(นาฏศิลป์)</t>
  </si>
  <si>
    <t>ครูมัลลิกา</t>
  </si>
  <si>
    <t>กลุ่มสาระการเรียนรู้ศิลปะ(ทัศนศิลป์)</t>
  </si>
  <si>
    <t>ครูธรรมรัตน์</t>
  </si>
  <si>
    <t>กลุ่มสาระการเรียนรู้ศิลปะ(ดนตรี)</t>
  </si>
  <si>
    <t>ครูกฤษต์พร</t>
  </si>
  <si>
    <t>กลุ่มสาระการเรียนรู้การงานอาชีพและเทคโนโลยี</t>
  </si>
  <si>
    <t>ครูจินตนา</t>
  </si>
  <si>
    <t>กลุ่มสาระการเรียนรู้การงานอาชีพฯ(เกษตร)</t>
  </si>
  <si>
    <t>กลุ่มสาระการเรียนรู้การงานอาชีพฯ(อุตสาหกรรม)</t>
  </si>
  <si>
    <t>กลุ่มสาระการเรียนรู้การงานอาชีพ(สิ่งประดิษฐ์)</t>
  </si>
  <si>
    <t>ครูณัฐสุดา</t>
  </si>
  <si>
    <t>กลุ่มสาระการเรียนรู้การงานอาชีพ(อาหาร)</t>
  </si>
  <si>
    <t>ครูจิดาภา</t>
  </si>
  <si>
    <t>กลุ่มสาระการเรียนรู้ภาษาต่างประเทศ</t>
  </si>
  <si>
    <t>ครูปิญาณี</t>
  </si>
  <si>
    <t>รวม</t>
  </si>
  <si>
    <r>
      <t>1</t>
    </r>
    <r>
      <rPr>
        <b/>
        <sz val="16"/>
        <color theme="1"/>
        <rFont val="Angsana New"/>
        <family val="1"/>
      </rPr>
      <t xml:space="preserve"> </t>
    </r>
    <r>
      <rPr>
        <sz val="16"/>
        <color theme="1"/>
        <rFont val="Angsana New"/>
        <family val="1"/>
      </rPr>
      <t>เพื่อให้ผู้เรียนเป็นคนดีมีปัญญา  มีคุณภาพชีวิตที่ดีและมีขีดความสามารถในการแข่งขัน  ในเวทีระดับประเทศ</t>
    </r>
  </si>
  <si>
    <t>กิจกรรมที่  1  วันภาษาไทยแห่งชาติ
กิจกรรมที่  2  ส่งเสริมรักการอ่าน
กิจกรรมที่  3  การพัฒนาผลสัมฤทธิ์ทางการเรียน
กิจกรรมที่  4  ซ่อมแซมวัสดุ ครุภัณฑ์</t>
  </si>
  <si>
    <t>639
15,899
9,150
4,500</t>
  </si>
  <si>
    <t xml:space="preserve">1  ผลการประเมินการมีสุขภาวะที่ดีและมีสุนทรียภาพของผู้เรียนผ่านเกณฑ์ร้อยละ 80 
2  ผลการประเมินการมีคุณธรรมจริยธรรมและค่านิยมที่พึงประสงค์ของผู้เรียนผ่านเกณฑ์ ร้อยละ 80
3  ผลการประเมินการมีทักษะในการแสวงหาความรู้ด้วยตนเองรักการเรียนรู้และพัฒนาตนเองอย่างต่อเนื่องของผู้เรียนผ่านเกณฑ์ร้อยละ 80       
4  ผลการประเมินการมีความสามารถในการคิดอย่างเป็นระบบคิดสร้างสรรค์ตัดสินใจ แก้ปัญหาได้อย่างมีสติ สมเหตุผลของผู้เรียนผ่านเกณฑ์ร้อยละ 80
5  ผลการประเมินการมีความรู้และทักษะที่จำเป็นตามหลักสูตรของผู้เรียนผ่านเกณฑ์ร้อยละ 70 
6  ผลการประเมินการมีทักษะในการทำงานรักการทำงานสามารถทำงานร่วมกับผู้อื่นได้ของผู้เรียนผ่านเกณฑ์ร้อยละ 80  </t>
  </si>
  <si>
    <r>
      <t xml:space="preserve">1 </t>
    </r>
    <r>
      <rPr>
        <sz val="16"/>
        <color theme="1"/>
        <rFont val="Angsana New"/>
        <family val="1"/>
      </rPr>
      <t xml:space="preserve">เพื่อพัฒนาคุณภาพของผู้เรียนให้เป็นคนดี มีปัญญา มีคุณภาพชีวิตที่ดีและมีขีดความสามารถในการแข่งขันในเวทีระดับโลก  อย่างยั่งยืนต่อไป เพื่อให้ผู้เรียนเป็นคนดี มีปัญญา  มีคุณภาพชีวิตที่ดีและมีขีดความสามารถในการแข่งขันในเวทีระดับสูงขึ้นไป </t>
    </r>
  </si>
  <si>
    <t xml:space="preserve">1  ผู้เรียนมีความสามารถในการคิดอย่างเป็นระบบ คิดสร้างสรรค์ตัดสินใจแก้ปัญหา ได้อย่างมีสติ สมเหตุผล มีความรู้และทักษะที่จำเป็นตามหลักสูตรผ่านเกณฑ์การประเมิน
           </t>
  </si>
  <si>
    <t>กิจกรรมที่ 1 
กิจกรรมที่ 2 
กิจกรรมที่ 3  
กิจกรรมที่ 4</t>
  </si>
  <si>
    <t>8,344
1,194
394
8,000</t>
  </si>
  <si>
    <t>น.ส.กานต์กนิษฐ์  ส้มเพ็ชร์</t>
  </si>
  <si>
    <r>
      <t>1</t>
    </r>
    <r>
      <rPr>
        <b/>
        <sz val="16"/>
        <color theme="1"/>
        <rFont val="Angsana New"/>
        <family val="1"/>
      </rPr>
      <t xml:space="preserve"> </t>
    </r>
    <r>
      <rPr>
        <sz val="16"/>
        <color theme="1"/>
        <rFont val="Angsana New"/>
        <family val="1"/>
      </rPr>
      <t xml:space="preserve"> เพื่อพัฒนาการจัดการเรียนการสอนวิชาวิทยาศาสตร์ให้มีประสิทธิภาพ 
2  เพื่อพัฒนาแหล่งการเรียนรู้ทางวิทยาศาสตร์ในโรงเรียนให้เพิ่มขึ้น</t>
    </r>
  </si>
  <si>
    <t xml:space="preserve">1. นักเรียนที่พัฒนาศักยภาพทางด้านวิทยาศาสตร์จะมีความรู้เพิ่มขึ้นร้อยละ 80 และมีผลการเรียนทางวิทยาศาสตร์ไม่ต่ำกว่า 1.00 สำหรับนักเรียนที่อ่อน 
2  บุคลากรกลุ่มสามาระวิทยาศาสตร์จัดทำ และพัฒนาสื่อการเรียนการสอนวิทยาศาสตร์ร้อยละ 80 และนำสื่อการเรียนการสอนมาปรับใช้ในการสอนนักเรียนอย่างมีประสิทธิภาพ    </t>
  </si>
  <si>
    <t xml:space="preserve">กิจกรรมที่ 1
กิจกรรมที่ 2  </t>
  </si>
  <si>
    <t>37,964
3,680</t>
  </si>
  <si>
    <r>
      <t>1</t>
    </r>
    <r>
      <rPr>
        <b/>
        <sz val="16"/>
        <color theme="1"/>
        <rFont val="Angsana New"/>
        <family val="1"/>
      </rPr>
      <t xml:space="preserve"> </t>
    </r>
    <r>
      <rPr>
        <sz val="16"/>
        <color theme="1"/>
        <rFont val="Angsana New"/>
        <family val="1"/>
      </rPr>
      <t xml:space="preserve">เพื่อจัดหาและซ่อมบำรุงอุปกรณ์สำหรับการเรียนการสอนคอมพิวเตอร์ให้พร้อมทั้งด้านจำนวนและประสิทธิภาพสำหรับการจัดกิจกรรมการเรียนการสอนคอมพิวเตอร์แก่ผู้เรียน เพื่อพัฒนาให้นักเรียน มีความรู้และทักษะในการใช้คอมพิวเตอร์เพื่อสร้างชิ้นงานและใช้เป็นสื่อในการแสวงหาความรู้ในรายวิชาอื่นๆ  </t>
    </r>
  </si>
  <si>
    <t xml:space="preserve">1  นักเรียนร้อยละ 80 มีผลสัมฤทธิ์ทางการเรียนผ่านเกณฑ์ที่สถานศึกษากำหนด      
2  นักเรียนร้อยละ 80 มีทักษะในการใช้เทคโนโลยีเพื่อสร้างชิ้นงานและใช้แสวงหาความรู้                              
           </t>
  </si>
  <si>
    <t>กิจกรรมที่ 1 จัจัดซื้อวัสดุและอุปกรณ์สำหรับจัดกิจกรรมการเรียนการสอน
กิจกรรมที่ 2 ซ่อมบำรุงคอมพิวเตอร์และอุปกรณ์ในห้องปฏิบัติการคอมพิวเตอร์</t>
  </si>
  <si>
    <t xml:space="preserve">
68,500</t>
  </si>
  <si>
    <r>
      <t xml:space="preserve">1 </t>
    </r>
    <r>
      <rPr>
        <sz val="16"/>
        <color theme="1"/>
        <rFont val="Angsana New"/>
        <family val="1"/>
      </rPr>
      <t xml:space="preserve">เพื่อพัฒนาผลสัมฤทธิ์ทางการเรียนของนักเรียน
2  เพื่อพัฒนาทักษะทางวิชาการและทักษะทางสังคมของนักเรียน
3 เพื่อพัฒนาสมรรถนะสำคัญของนักเรียนทั้งหมด 5 ด้าน
4 เพื่อพัฒนาคุณลักษณะอันพึงประสงค์ของนักเรียนตามกลุ่มสาระการเรียนรู้วิชาสังคมศึกษาศาสนาและวัฒนธรรม    </t>
    </r>
  </si>
  <si>
    <t xml:space="preserve">กิจกรรมที่ 1 จัดทำ สื่อสิ่งพิมพ์ , สื่อมัลติมีเดียและอุปกรณ์การเรียนการสอน
กิจกรรมที่ 2 ปรับปรุงห้องปฏิบัติการสังคมศึกษา
กิจกรรมที่ 3 ศาสนพิธี การทำบุญตักบาตรการทำศาสนกิจและเข้าร่วมทำกิจกรรมในวันสำคัญทางพระพุธศาสนา
กิจกรรมที่ 4 คลินิกสังคมศึกษา
กิจกรรมที่ 5 ส่งเสริมความรู้ธรรมศึกษาและ เสริมสมาธิก่อปัญญา
กิจกรรมที่ 6 สู่ความเป็นเลิศกฎหมาย  การเมือง  เศรษฐกิจและศาสนา
กิจกรรมที่ 7 จัดซ่อมบำรุงเครื่องใช้สำนักงาน
</t>
  </si>
  <si>
    <t>-</t>
  </si>
  <si>
    <t>3000
6,576
3,000</t>
  </si>
  <si>
    <t>1  นักเรียนได้เข้าร่วม100%และเป็นตัวแทนเข้าร่วมแข่งขันกับหน่วยงานต่างๆได้รับรางวัล       
2 นักเรียนสามารถนำความรู้ความเข้าใจไปประยุกต์ใช้ในชีวิตประจำวัน100% ได้อย่างเหมาะสม
3  นักเรียนมีโอกาสในการศึกษาต่อในระดับที่สูง100%ได้อย่างหลากหลายตรงตามความสามารถความถนัด และความสนใจของตนเอง</t>
  </si>
  <si>
    <t>นางอรุญ ปวีร์ สิทธิปกร
นายชัชวาล  กันเพชร
นาย เชษฐา เพชรคง</t>
  </si>
  <si>
    <t>1  ผลสัมฤทธิ์ทางเรียนทุกวิชาของกลุ่มสาระการเรียนรู้สุขศึกษาและพลศึกษาเพิ่มขึ้น 
2  นักเรียนมีการพัฒนาทางด้านทักษะกีฬาให้เกิดความก้าวหน้า
3  นักเรียนมีสิ่งอำนวยความสะดวก และอุปกรณ์มีความมั่นคงอยู่ในสภาพใช้การได้ดีสะอาดและปลอดภัย
4  ส่งเสริมให้นักเรียนมีสุขภาพอนามัยของผู้เรียน ตามสุขบัญญัติแห่งชาติ 10 ประการ และมีสมรรถภาพทางกายดีขึ้น มีความคิดริเริ่มสร้างสรรค์ และสามารถดำเนินชีวิตอย่างมีความสุข
5  ผู้ปกครองและชุมชน มีส่วนร่วมในการดำเนินงาน
6   นักเรียนเรียนรู้เรื่องเทคโนโลยีด้วยตนเองและเกิดความพึงพอใจ</t>
  </si>
  <si>
    <t>1  นักเรียนร้อยละ  50  ที่เข้าร่วมแข่งขันกีฬาและกรีฑาในระดับจังหวัด  ระดับเขต และระดับชาติ  ประสบผลสำเร็จ
2  นักเรียนร้อยละ  50  เกิดการพัฒนาในด้านการเรียนและพัฒนาการทางด้านทักษะกีฬา
3  นักเรียนที่มีสุขภาพกาย  สุขภาพจิตที่สมบูรณ์  สามารถดำเนินชีวิตอยู่ในสังคม
อย่างปกติสุข</t>
  </si>
  <si>
    <r>
      <t>1</t>
    </r>
    <r>
      <rPr>
        <b/>
        <sz val="16"/>
        <color theme="1"/>
        <rFont val="Angsana New"/>
        <family val="1"/>
      </rPr>
      <t xml:space="preserve"> </t>
    </r>
    <r>
      <rPr>
        <sz val="16"/>
        <color theme="1"/>
        <rFont val="Angsana New"/>
        <family val="1"/>
      </rPr>
      <t>เพื่อพัฒนาผลสัมฤทธิ์ทางการเรียนของนักเรียน  
2 เพื่อพัฒนากระบวนการจัดการเรียนการสอนวิชานาฏศิลป์ให้เกิดประสิทธิภาพ
3 เพื่อให้นักเรียนแสดงความสามารถพิเศษด้านนาฏศิลป์
4  เพื่อบริการและเผยแพร่งานนาฏศิลป์แก่ชุมชน 
5  เพื่อสร้างชื่อเสียงให้แก่โรงเรียน และส่งเสริม  ความสามารถแก่นักเรียน
6  เพื่อให้มีวัสดุ – อุปกรณ์สื่อการเรียนการสอนที่ทันสมัยและเพียงพอกับการต้องการ</t>
    </r>
  </si>
  <si>
    <t>1  กลุ่มสาระการเรียนรู้ศิลปะ งานนาฏศิลป์สามารถปฏิบัติได้อย่างมีระบบและมีคุณภาพ      2  นักเรียนมีการพัฒนางานด้านนาฏศิลป์อย่างต่อเนื่อง
3  นักเรียนมีความรู้ความสามารถในการแสดงเผยแพร่สู่ชุมชนได้
4  ห้องปฏิบัตินาฏศิลป์มีวัสดุการเรียนการสอนเพียงพอตรงความต้องการของและนักเรียน
5  นักเรียนเห็นความสำคัญของนาฏศิลป์ไทย  สามารถเรียนรู้ทางด้านทักษะทางนาฏศิลป์ได้อย่างต่อเนื่อง และเรียนรู้อย่างมีความสุข
6  นักเรียนจำนว นร้อยละ  80  เกิดการพัฒนาการเรียนและพัฒนาการทางด้านทักษะทางนาฏศิลป์  มีผลสัมฤทธิ์ทางการเรียนสาระนาฏศิลป์สูงกว่าเกณฑ์ที่กำหนด</t>
  </si>
  <si>
    <t>กิจกรรมที่ 1 พัฒนาการเรียนการสอน
- วิชาศิลปะ 5 นาฏศิลป์ 1 
- วิชาศิลปะ  1  นาฏศิลป์  2 
กิจกรรมที่ 2 ฝึกทักษะด้านนาฏศิลป์และเผยแพร่ผลงานต่อชุมชน</t>
  </si>
  <si>
    <t xml:space="preserve">
3,000</t>
  </si>
  <si>
    <r>
      <t>1</t>
    </r>
    <r>
      <rPr>
        <b/>
        <sz val="16"/>
        <color theme="1"/>
        <rFont val="Angsana New"/>
        <family val="1"/>
      </rPr>
      <t xml:space="preserve"> </t>
    </r>
    <r>
      <rPr>
        <sz val="16"/>
        <color theme="1"/>
        <rFont val="Angsana New"/>
        <family val="1"/>
      </rPr>
      <t>เพื่อพัฒนาผลสัมฤทธิ์ทางการเรียนของนักเรียน  
2 เพื่อพัฒนาทักษะทางวิชาการและทักษะทางด้านศิลปะของนักเรียน
3 เพื่อพัฒนาสมรรถนะสำคัญของนักเรียนทั้ง 5 ด้าน
4  เพื่อพัฒนาคุณลักษณะอันพึงประสงค์ของนักเรียนตามกลุ่มสาระการเรียนรู้ศิลปะ</t>
    </r>
  </si>
  <si>
    <t>1  ครูผู้สอนสามารถจัดกิจกรรมการเรียนรู้ที่ยึดผู้เรียนเป็นสำคัญ                   
2  นักเรียนสามารถเรียนรู้ด้วยตนเองอย่างเป็นระบบสามารถเรียนรู้กับผู้อื่นได้ดีมีความสุข สามารถแก้ปัญหาได้ มีการฝึกฝนอย่างต่อเนื่องจะทำให้ผลสัมฤทธิ์ทางการเรียนสูงขึ้น
3  โรงเรียนจึงได้พัฒนาปรับเปลี่ยนบทบาทกระบวนการเรียนการสอนให้ไปในแนวทางส่งเสริมกระบวนการคิด การแก้ปัญหา</t>
  </si>
  <si>
    <r>
      <t>1</t>
    </r>
    <r>
      <rPr>
        <b/>
        <sz val="16"/>
        <color theme="1"/>
        <rFont val="Angsana New"/>
        <family val="1"/>
      </rPr>
      <t xml:space="preserve">  </t>
    </r>
    <r>
      <rPr>
        <sz val="16"/>
        <color theme="1"/>
        <rFont val="Angsana New"/>
        <family val="1"/>
      </rPr>
      <t>เพื่อให้นักเรียนสามารถปฏิบัติดนตรีได้ จากการเรียนรายวิชาดนตรีและชุมนุมดนตรีสากล 
 2  เพื่อให้นักเรียนได้เรียนรู้จากการปฏิบัติจริง (Active Learning)
3  เพื่อให้มีสื่อการเรียนรู้ ใช้ในการจัดกิจกรรมการเรียนการสอนรายวิชาดนตรีสากลและชุมนุมดนตรีสากล</t>
    </r>
  </si>
  <si>
    <t xml:space="preserve">1  กลุ่มสาระศิลปะ สาระดนตรีมีการจัดการเรียนการสอนที่คุณภาพตามตัวชี้วัด ทำให้การเรียนการ สอนสู่นักเรียนมีประสิทธิภาพ 
2  นักเรียนจำนวนร้อยละ 100 ได้เรียนดนตรีสากลและพัฒนาทักษะจนสารถปฏิบัติเครื่องดนตรี สากลได้อย่างมีคุณภาพ  ทำให้การเรียนการสอนสู่นักเรียนมีประสิทธิภาพ
           </t>
  </si>
  <si>
    <t>น.ส.กฤษพรณ์ อุตมะ</t>
  </si>
  <si>
    <r>
      <t>1 ค</t>
    </r>
    <r>
      <rPr>
        <sz val="16"/>
        <color theme="1"/>
        <rFont val="Angsana New"/>
        <family val="1"/>
      </rPr>
      <t xml:space="preserve">รูผู้สอนจัดกิจกรรมการเรียนรู้ที่ยึดผู้เรียนเป็นสำคัญ
2  นักเรียนสามารถเรียนรู้ด้วยตนเองและมีทักษะในการปฏิบัติงานเกษตรกรรมนักเรียนใช้ห้องปฏิบัติงานเกษตรกรรม
3  เป็นแหล่งเรียนรู้ นักเรียนมีอุปกรณ์งานเกษตรกรรม ในการปฏิบัติงาน </t>
    </r>
  </si>
  <si>
    <t xml:space="preserve">1  นักเรียนมีเจตคติที่ดีต่อวิชาการงานเกษตรกรรม  
2  นักเรียนที่เรียนวิชาการเกษตรกรรม  สามารถนำความรู้และทักษะที่ได้รับนำมาปฏิบัติเพื่อให้ มีรายได้ระหว่างเรียน
3  นักเรียนใช้เวลาว่างให้เกิดประโยชน์                                
           </t>
  </si>
  <si>
    <r>
      <t>1</t>
    </r>
    <r>
      <rPr>
        <b/>
        <sz val="16"/>
        <color theme="1"/>
        <rFont val="Angsana New"/>
        <family val="1"/>
      </rPr>
      <t xml:space="preserve"> </t>
    </r>
    <r>
      <rPr>
        <sz val="16"/>
        <color theme="1"/>
        <rFont val="Angsana New"/>
        <family val="1"/>
      </rPr>
      <t xml:space="preserve"> ครูผู้สอนจัดกิจกรรมการเรียนรู้ที่ยึดผู้เรียนเป็นสำคัญ  
2  นักเรียนสามารถเรียนรู้ด้วยตนเองและมีทักษะในการปฏิบัติงานอุตสาหกรรมนักเรียนใช้ห้องปฏิบัติงานอุตสาหกรรม
3 - เป็นแหล่งเรียนรู้ นักเรียนมีอุปกรณ์งานอุตสาหกรรม ในการปฏิบัติงาน </t>
    </r>
  </si>
  <si>
    <t xml:space="preserve">1  นักเรียนมีเจตคติที่ดีต่อวิชาการงานอุตสาหกรรม
2 นักเรียนที่เรียนวิชาการอุตสาหกรรม  สามารถนำความรู้และทักษะที่ได้รับนำมาปฏิบัติเพื่อให้ มีรายได้ระหว่างเรียน
3  นักเรียนใช้เวลาว่างให้เกิดประโยชน์  
           </t>
  </si>
  <si>
    <r>
      <t>1</t>
    </r>
    <r>
      <rPr>
        <b/>
        <sz val="16"/>
        <color theme="1"/>
        <rFont val="Angsana New"/>
        <family val="1"/>
      </rPr>
      <t xml:space="preserve"> </t>
    </r>
    <r>
      <rPr>
        <sz val="16"/>
        <color theme="1"/>
        <rFont val="Angsana New"/>
        <family val="1"/>
      </rPr>
      <t xml:space="preserve"> เพื่อพัฒนาผลสัมฤทธิ์ทางการเรียนของนักเรียน
2  เพื่อพัฒนาทักษะทางวิชาการและทักษะทางสังคมของนักเรียน
3  เพื่อพัฒนาสมรรถนะสำคัญของนักเรียนทั้งหมด 5 ด้าน
4  เพื่อพัฒนาคุณลักษณะอันพึงประสงค์ของนักเรียนตามกลุ่มสาระการเรียนรู้วิชาสังคมศึกษาศาสนา    และวัฒนธรรม
</t>
    </r>
  </si>
  <si>
    <t xml:space="preserve">กิจกรรมที่ 1พัฒนาการเรียนการสอนงานคหกรรมสิ่งประดิษฐ์  
กิจกรรมที่ 2  ปรับปรุงอาคารคหกรรม
</t>
  </si>
  <si>
    <t>น.ส.ณัฐสุดา   นงค์แย้ม</t>
  </si>
  <si>
    <t xml:space="preserve">
70,000</t>
  </si>
  <si>
    <t xml:space="preserve">1  นักเรียนโรงเรียนศรีสำโรงชนูปถัมภ์ 80% ของผู้เรียนมีทักษะการคิดวิเคราะห์ คิดแก้ปัญหา และคิดสร้างสรรค์ จากการเรียนรู้ ผ่านกิจกรรมการปฏิบัติจริง (Active Learning) ส่งผลให้การเรียนการสอนสู่นักเรียนมีประสิทธิภาพมากยิ่งขึ้น                             
           </t>
  </si>
  <si>
    <r>
      <t>1</t>
    </r>
    <r>
      <rPr>
        <b/>
        <sz val="16"/>
        <color theme="1"/>
        <rFont val="Angsana New"/>
        <family val="1"/>
      </rPr>
      <t xml:space="preserve"> </t>
    </r>
    <r>
      <rPr>
        <sz val="16"/>
        <color theme="1"/>
        <rFont val="Angsana New"/>
        <family val="1"/>
      </rPr>
      <t>ผู้เรียนมีทักษะการเรียนรู้ภาษาต่างประเทศ  
2  ผู้เรียนมีผลสัมฤทธิ์ทางด้านการเรียนกลุ่มสาระการเรียนรู้ภาษาต่างประเทศมีระดับที่สูงขึ้น
3  ผู้เรียนมีทักษะในการทำงาน การดำเนินชีวิต ความมั่นใจ การกล้าแสดงออกและการนำความรู้ไปประยุกต์ใช้ในชีวิตประจำวันได้</t>
    </r>
  </si>
  <si>
    <t xml:space="preserve">1  ผู้เรียนมีทักษะการเรียนรู้ภาษาต่างประเทศ ผ่านเกณฑ์ร้อยละ 80  
2  ผู้เรียนมีผลสัมฤทธิ์ทางด้านการเรียนกลุ่มสาระการเรียนรู้ภาษาต่างประเทศมีระดับที่สูงขึ้น ผ่านเกณฑ์ร้อยละ 80
3 ผู้เรียนมีทักษะในการทำงาน การดำเนินชีวิต ความมั่นใจ การกล้าแสดงออกและการนำความรู้ไปประยุกต์ใช้ในชีวิตประจำวันได้ ผ่านเกณฑ์ร้อยละ 80
  เป้าหมายตามมาตรฐานและตัวบ่งชี้คุณภาพการศึกษาตามมาตรฐานการศึกษาขั้นพื้นฐาน
  1. มาตรฐานที่ 1 คุณภาพผู้เรียน
  2. มาตรฐานที่ 3 กระบวนการจัดการเรียนการสอนที่เน้นผู้เรียนเป็นสำคัญ
           </t>
  </si>
  <si>
    <t>น.ส.ปิญาณี บูรณะชาต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</si>
</sst>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#,##0.0"/>
  </numFmts>
  <fonts count="20" x14ac:knownFonts="1">
    <font>
      <sz val="11"/>
      <color theme="1"/>
      <name val="Tahoma"/>
      <family val="2"/>
      <charset val="222"/>
      <scheme val="minor"/>
    </font>
    <font>
      <sz val="16"/>
      <color theme="1"/>
      <name val="Angsana New"/>
      <family val="1"/>
    </font>
    <font>
      <sz val="14"/>
      <color theme="1"/>
      <name val="Cordia New"/>
      <family val="2"/>
    </font>
    <font>
      <sz val="16"/>
      <color rgb="FF000000"/>
      <name val="Angsana New"/>
      <family val="1"/>
    </font>
    <font>
      <b/>
      <sz val="16"/>
      <color theme="1"/>
      <name val="Angsana New"/>
      <family val="1"/>
    </font>
    <font>
      <b/>
      <sz val="12"/>
      <color theme="1"/>
      <name val="TH Sarabun New"/>
      <family val="2"/>
    </font>
    <font>
      <b/>
      <sz val="15"/>
      <color theme="1"/>
      <name val="TH Sarabun New"/>
      <family val="2"/>
      <charset val="222"/>
    </font>
    <font>
      <sz val="15"/>
      <color theme="1"/>
      <name val="TH SarabunPSK"/>
      <family val="2"/>
      <charset val="222"/>
    </font>
    <font>
      <b/>
      <sz val="14"/>
      <color theme="1"/>
      <name val="TH Sarabun New"/>
      <family val="2"/>
      <charset val="222"/>
    </font>
    <font>
      <b/>
      <sz val="15"/>
      <color theme="1"/>
      <name val="TH SarabunPSK"/>
      <family val="2"/>
      <charset val="222"/>
    </font>
    <font>
      <sz val="15"/>
      <color theme="1"/>
      <name val="TH Sarabun New"/>
      <family val="2"/>
      <charset val="222"/>
    </font>
    <font>
      <sz val="15"/>
      <name val="TH Sarabun New"/>
      <family val="2"/>
      <charset val="222"/>
    </font>
    <font>
      <sz val="15"/>
      <color theme="1"/>
      <name val="TH SarabunPSK"/>
      <family val="2"/>
    </font>
    <font>
      <b/>
      <sz val="15"/>
      <color theme="1"/>
      <name val="TH Sarabun New"/>
      <family val="2"/>
    </font>
    <font>
      <b/>
      <sz val="15"/>
      <name val="TH Sarabun New"/>
      <family val="2"/>
    </font>
    <font>
      <sz val="16"/>
      <color theme="1"/>
      <name val="Angsana New"/>
      <family val="1"/>
      <charset val="222"/>
    </font>
    <font>
      <sz val="16"/>
      <color theme="1"/>
      <name val="Cordia New"/>
      <family val="2"/>
      <charset val="222"/>
    </font>
    <font>
      <sz val="16"/>
      <color rgb="FF000000"/>
      <name val="Angsana New"/>
      <family val="1"/>
      <charset val="222"/>
    </font>
    <font>
      <b/>
      <sz val="16"/>
      <color theme="1"/>
      <name val="Angsana New"/>
      <family val="1"/>
      <charset val="222"/>
    </font>
    <font>
      <b/>
      <sz val="14"/>
      <color theme="1"/>
      <name val="Cordia New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3" fontId="1" fillId="0" borderId="6" xfId="0" applyNumberFormat="1" applyFont="1" applyBorder="1" applyAlignment="1">
      <alignment horizontal="center" vertical="center"/>
    </xf>
    <xf numFmtId="3" fontId="1" fillId="0" borderId="7" xfId="0" applyNumberFormat="1" applyFont="1" applyBorder="1" applyAlignment="1">
      <alignment horizontal="center" vertical="center"/>
    </xf>
    <xf numFmtId="3" fontId="1" fillId="0" borderId="8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" fillId="0" borderId="9" xfId="0" applyFont="1" applyBorder="1" applyAlignment="1">
      <alignment horizontal="left" vertical="center" wrapText="1"/>
    </xf>
    <xf numFmtId="0" fontId="2" fillId="0" borderId="1" xfId="0" applyFont="1" applyBorder="1"/>
    <xf numFmtId="0" fontId="1" fillId="0" borderId="2" xfId="0" applyFont="1" applyBorder="1" applyAlignment="1">
      <alignment horizontal="center" vertical="top" wrapText="1"/>
    </xf>
    <xf numFmtId="3" fontId="1" fillId="0" borderId="2" xfId="0" applyNumberFormat="1" applyFont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3" fontId="1" fillId="0" borderId="2" xfId="0" applyNumberFormat="1" applyFont="1" applyBorder="1" applyAlignment="1">
      <alignment horizontal="center" vertical="top"/>
    </xf>
    <xf numFmtId="3" fontId="1" fillId="0" borderId="4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3" fontId="5" fillId="2" borderId="12" xfId="0" applyNumberFormat="1" applyFont="1" applyFill="1" applyBorder="1"/>
    <xf numFmtId="3" fontId="6" fillId="2" borderId="3" xfId="0" applyNumberFormat="1" applyFont="1" applyFill="1" applyBorder="1"/>
    <xf numFmtId="3" fontId="6" fillId="2" borderId="10" xfId="0" applyNumberFormat="1" applyFont="1" applyFill="1" applyBorder="1"/>
    <xf numFmtId="3" fontId="7" fillId="0" borderId="0" xfId="0" applyNumberFormat="1" applyFont="1"/>
    <xf numFmtId="3" fontId="6" fillId="0" borderId="1" xfId="0" applyNumberFormat="1" applyFont="1" applyBorder="1" applyAlignment="1">
      <alignment horizontal="center" vertical="center"/>
    </xf>
    <xf numFmtId="3" fontId="8" fillId="0" borderId="7" xfId="0" applyNumberFormat="1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187" fontId="10" fillId="0" borderId="1" xfId="0" applyNumberFormat="1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3" fontId="10" fillId="0" borderId="7" xfId="0" applyNumberFormat="1" applyFont="1" applyBorder="1" applyAlignment="1">
      <alignment horizontal="center" vertical="center"/>
    </xf>
    <xf numFmtId="3" fontId="7" fillId="0" borderId="1" xfId="0" applyNumberFormat="1" applyFont="1" applyBorder="1"/>
    <xf numFmtId="3" fontId="7" fillId="0" borderId="1" xfId="0" applyNumberFormat="1" applyFont="1" applyBorder="1" applyAlignment="1">
      <alignment vertical="top"/>
    </xf>
    <xf numFmtId="3" fontId="12" fillId="0" borderId="1" xfId="0" applyNumberFormat="1" applyFont="1" applyBorder="1" applyAlignment="1">
      <alignment wrapText="1"/>
    </xf>
    <xf numFmtId="4" fontId="10" fillId="0" borderId="1" xfId="0" applyNumberFormat="1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/>
    </xf>
    <xf numFmtId="3" fontId="14" fillId="0" borderId="1" xfId="0" applyNumberFormat="1" applyFont="1" applyBorder="1" applyAlignment="1">
      <alignment horizontal="center" vertical="center" wrapText="1"/>
    </xf>
    <xf numFmtId="3" fontId="10" fillId="0" borderId="0" xfId="0" applyNumberFormat="1" applyFont="1" applyAlignment="1">
      <alignment horizontal="center" vertical="center"/>
    </xf>
    <xf numFmtId="3" fontId="7" fillId="0" borderId="0" xfId="0" applyNumberFormat="1" applyFont="1" applyAlignment="1">
      <alignment vertical="top"/>
    </xf>
    <xf numFmtId="3" fontId="7" fillId="0" borderId="0" xfId="0" applyNumberFormat="1" applyFont="1" applyAlignment="1">
      <alignment horizontal="center"/>
    </xf>
    <xf numFmtId="3" fontId="1" fillId="0" borderId="3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  <xf numFmtId="3" fontId="4" fillId="0" borderId="1" xfId="0" applyNumberFormat="1" applyFont="1" applyBorder="1" applyAlignment="1">
      <alignment horizontal="center" vertical="center"/>
    </xf>
    <xf numFmtId="0" fontId="16" fillId="0" borderId="0" xfId="0" applyFont="1"/>
    <xf numFmtId="0" fontId="15" fillId="0" borderId="0" xfId="0" applyFont="1"/>
    <xf numFmtId="0" fontId="15" fillId="0" borderId="1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3" fontId="18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/>
    </xf>
    <xf numFmtId="3" fontId="1" fillId="0" borderId="2" xfId="0" applyNumberFormat="1" applyFont="1" applyBorder="1" applyAlignment="1">
      <alignment horizontal="center" vertical="top" wrapText="1"/>
    </xf>
    <xf numFmtId="3" fontId="1" fillId="0" borderId="4" xfId="0" applyNumberFormat="1" applyFont="1" applyBorder="1" applyAlignment="1">
      <alignment horizontal="center" vertical="top" wrapText="1"/>
    </xf>
    <xf numFmtId="3" fontId="1" fillId="0" borderId="5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3" fontId="1" fillId="0" borderId="8" xfId="0" applyNumberFormat="1" applyFont="1" applyBorder="1" applyAlignment="1">
      <alignment horizontal="center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wrapText="1"/>
    </xf>
    <xf numFmtId="3" fontId="4" fillId="0" borderId="5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/>
    </xf>
    <xf numFmtId="3" fontId="4" fillId="0" borderId="4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3" fontId="1" fillId="0" borderId="6" xfId="0" applyNumberFormat="1" applyFont="1" applyBorder="1" applyAlignment="1">
      <alignment horizontal="center" vertical="top"/>
    </xf>
    <xf numFmtId="3" fontId="1" fillId="0" borderId="9" xfId="0" applyNumberFormat="1" applyFont="1" applyBorder="1" applyAlignment="1">
      <alignment horizontal="center" vertical="top"/>
    </xf>
    <xf numFmtId="0" fontId="1" fillId="0" borderId="2" xfId="0" applyFont="1" applyBorder="1" applyAlignment="1">
      <alignment horizontal="left" vertical="center" wrapText="1"/>
    </xf>
    <xf numFmtId="0" fontId="2" fillId="0" borderId="0" xfId="0" applyFont="1" applyBorder="1"/>
    <xf numFmtId="3" fontId="18" fillId="0" borderId="5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horizontal="center"/>
    </xf>
    <xf numFmtId="0" fontId="1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>
      <alignment vertical="top" wrapText="1"/>
    </xf>
    <xf numFmtId="0" fontId="15" fillId="0" borderId="0" xfId="0" applyFont="1" applyAlignment="1">
      <alignment horizontal="center"/>
    </xf>
    <xf numFmtId="0" fontId="15" fillId="0" borderId="2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right" vertical="center"/>
    </xf>
    <xf numFmtId="0" fontId="17" fillId="0" borderId="2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3" fontId="15" fillId="0" borderId="2" xfId="0" applyNumberFormat="1" applyFont="1" applyBorder="1" applyAlignment="1">
      <alignment horizontal="center" vertical="top" wrapText="1"/>
    </xf>
    <xf numFmtId="3" fontId="15" fillId="0" borderId="4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3" fontId="1" fillId="0" borderId="2" xfId="0" applyNumberFormat="1" applyFont="1" applyBorder="1" applyAlignment="1">
      <alignment horizontal="center" vertical="top" wrapText="1"/>
    </xf>
    <xf numFmtId="3" fontId="1" fillId="0" borderId="5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center" vertical="top" wrapText="1"/>
    </xf>
    <xf numFmtId="3" fontId="1" fillId="0" borderId="9" xfId="0" applyNumberFormat="1" applyFont="1" applyBorder="1" applyAlignment="1">
      <alignment horizontal="center" vertical="top"/>
    </xf>
    <xf numFmtId="0" fontId="1" fillId="0" borderId="9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4" fillId="0" borderId="10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right" vertical="center"/>
    </xf>
    <xf numFmtId="0" fontId="1" fillId="0" borderId="14" xfId="0" applyFont="1" applyBorder="1" applyAlignment="1">
      <alignment horizontal="left" vertical="top" wrapText="1"/>
    </xf>
    <xf numFmtId="3" fontId="1" fillId="0" borderId="2" xfId="0" applyNumberFormat="1" applyFont="1" applyBorder="1" applyAlignment="1">
      <alignment horizontal="center" vertical="top"/>
    </xf>
    <xf numFmtId="3" fontId="1" fillId="0" borderId="5" xfId="0" applyNumberFormat="1" applyFont="1" applyBorder="1" applyAlignment="1">
      <alignment horizontal="center" vertical="top"/>
    </xf>
    <xf numFmtId="0" fontId="18" fillId="0" borderId="5" xfId="0" applyFont="1" applyBorder="1" applyAlignment="1">
      <alignment horizontal="right" vertical="center"/>
    </xf>
    <xf numFmtId="3" fontId="1" fillId="0" borderId="8" xfId="0" applyNumberFormat="1" applyFont="1" applyBorder="1" applyAlignment="1">
      <alignment horizontal="center" vertical="top"/>
    </xf>
    <xf numFmtId="0" fontId="1" fillId="0" borderId="15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right" vertical="top"/>
    </xf>
    <xf numFmtId="0" fontId="4" fillId="0" borderId="5" xfId="0" applyFont="1" applyBorder="1" applyAlignment="1">
      <alignment horizontal="right" vertical="top"/>
    </xf>
    <xf numFmtId="4" fontId="13" fillId="0" borderId="1" xfId="0" applyNumberFormat="1" applyFont="1" applyBorder="1" applyAlignment="1">
      <alignment horizontal="center" vertical="center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B66382-A4C2-4E94-BC1C-1DBDEE998404}">
  <dimension ref="A1:F7"/>
  <sheetViews>
    <sheetView view="pageLayout" zoomScaleNormal="100" workbookViewId="0">
      <selection activeCell="D4" sqref="D4:D6"/>
    </sheetView>
  </sheetViews>
  <sheetFormatPr defaultColWidth="9" defaultRowHeight="24.6" x14ac:dyDescent="0.7"/>
  <cols>
    <col min="1" max="1" width="17.09765625" style="50" customWidth="1"/>
    <col min="2" max="2" width="15.59765625" style="50" customWidth="1"/>
    <col min="3" max="3" width="48.69921875" style="50" customWidth="1"/>
    <col min="4" max="4" width="19.5" style="50" customWidth="1"/>
    <col min="5" max="5" width="9.5" style="50" customWidth="1"/>
    <col min="6" max="6" width="12" style="50" customWidth="1"/>
    <col min="7" max="16384" width="9" style="50"/>
  </cols>
  <sheetData>
    <row r="1" spans="1:6" x14ac:dyDescent="0.7">
      <c r="A1" s="78" t="s">
        <v>0</v>
      </c>
      <c r="B1" s="78"/>
      <c r="C1" s="78"/>
      <c r="D1" s="78"/>
      <c r="E1" s="78"/>
      <c r="F1" s="78"/>
    </row>
    <row r="2" spans="1:6" x14ac:dyDescent="0.7">
      <c r="A2" s="51" t="s">
        <v>1</v>
      </c>
      <c r="B2" s="51" t="s">
        <v>2</v>
      </c>
      <c r="C2" s="51"/>
      <c r="D2" s="51" t="s">
        <v>3</v>
      </c>
      <c r="E2" s="51" t="s">
        <v>4</v>
      </c>
      <c r="F2" s="51"/>
    </row>
    <row r="3" spans="1:6" x14ac:dyDescent="0.7">
      <c r="A3" s="52" t="s">
        <v>5</v>
      </c>
      <c r="B3" s="52" t="s">
        <v>6</v>
      </c>
      <c r="C3" s="52" t="s">
        <v>7</v>
      </c>
      <c r="D3" s="52" t="s">
        <v>8</v>
      </c>
      <c r="E3" s="52" t="s">
        <v>9</v>
      </c>
      <c r="F3" s="53" t="s">
        <v>10</v>
      </c>
    </row>
    <row r="4" spans="1:6" ht="187.2" customHeight="1" x14ac:dyDescent="0.7">
      <c r="A4" s="79" t="s">
        <v>11</v>
      </c>
      <c r="B4" s="82" t="s">
        <v>106</v>
      </c>
      <c r="C4" s="79" t="s">
        <v>109</v>
      </c>
      <c r="D4" s="79" t="s">
        <v>107</v>
      </c>
      <c r="E4" s="84" t="s">
        <v>108</v>
      </c>
      <c r="F4" s="79" t="s">
        <v>12</v>
      </c>
    </row>
    <row r="5" spans="1:6" ht="23.4" customHeight="1" x14ac:dyDescent="0.7">
      <c r="A5" s="80"/>
      <c r="B5" s="83"/>
      <c r="C5" s="80"/>
      <c r="D5" s="80"/>
      <c r="E5" s="85"/>
      <c r="F5" s="80"/>
    </row>
    <row r="6" spans="1:6" ht="136.80000000000001" customHeight="1" x14ac:dyDescent="0.7">
      <c r="A6" s="80"/>
      <c r="B6" s="83"/>
      <c r="C6" s="80"/>
      <c r="D6" s="80"/>
      <c r="E6" s="85"/>
      <c r="F6" s="80"/>
    </row>
    <row r="7" spans="1:6" x14ac:dyDescent="0.7">
      <c r="A7" s="81" t="s">
        <v>13</v>
      </c>
      <c r="B7" s="81"/>
      <c r="C7" s="81"/>
      <c r="D7" s="81"/>
      <c r="E7" s="54">
        <v>30188</v>
      </c>
      <c r="F7" s="55"/>
    </row>
  </sheetData>
  <mergeCells count="8">
    <mergeCell ref="A1:F1"/>
    <mergeCell ref="A4:A6"/>
    <mergeCell ref="A7:D7"/>
    <mergeCell ref="B4:B6"/>
    <mergeCell ref="C4:C6"/>
    <mergeCell ref="D4:D6"/>
    <mergeCell ref="E4:E6"/>
    <mergeCell ref="F4:F6"/>
  </mergeCells>
  <pageMargins left="0.7" right="0.7" top="0.75" bottom="0.75" header="0.3" footer="0.3"/>
  <pageSetup paperSize="9" orientation="landscape" horizontalDpi="4294967293" verticalDpi="0" r:id="rId1"/>
  <headerFooter>
    <oddHeader>&amp;R&amp;"Angsana New,ธรรมดา"&amp;14 121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213AB-50B8-414F-A84F-2F19D47070B7}">
  <dimension ref="A1:F5"/>
  <sheetViews>
    <sheetView view="pageLayout" zoomScaleNormal="100" workbookViewId="0">
      <selection activeCell="H4" sqref="H4"/>
    </sheetView>
  </sheetViews>
  <sheetFormatPr defaultColWidth="9" defaultRowHeight="21" x14ac:dyDescent="0.6"/>
  <cols>
    <col min="1" max="1" width="17.09765625" style="1" customWidth="1"/>
    <col min="2" max="2" width="25" style="1" customWidth="1"/>
    <col min="3" max="3" width="31" style="1" customWidth="1"/>
    <col min="4" max="4" width="27.3984375" style="1" customWidth="1"/>
    <col min="5" max="5" width="9.5" style="1" customWidth="1"/>
    <col min="6" max="6" width="12" style="1" customWidth="1"/>
    <col min="7" max="16384" width="9" style="1"/>
  </cols>
  <sheetData>
    <row r="1" spans="1:6" ht="23.4" x14ac:dyDescent="0.6">
      <c r="A1" s="86" t="s">
        <v>0</v>
      </c>
      <c r="B1" s="86"/>
      <c r="C1" s="86"/>
      <c r="D1" s="86"/>
      <c r="E1" s="86"/>
      <c r="F1" s="86"/>
    </row>
    <row r="2" spans="1:6" ht="23.4" x14ac:dyDescent="0.6">
      <c r="A2" s="2" t="s">
        <v>1</v>
      </c>
      <c r="B2" s="2" t="s">
        <v>2</v>
      </c>
      <c r="C2" s="2"/>
      <c r="D2" s="2" t="s">
        <v>3</v>
      </c>
      <c r="E2" s="2" t="s">
        <v>14</v>
      </c>
      <c r="F2" s="2"/>
    </row>
    <row r="3" spans="1:6" ht="23.4" x14ac:dyDescent="0.6">
      <c r="A3" s="3" t="s">
        <v>5</v>
      </c>
      <c r="B3" s="3" t="s">
        <v>6</v>
      </c>
      <c r="C3" s="3" t="s">
        <v>7</v>
      </c>
      <c r="D3" s="3" t="s">
        <v>8</v>
      </c>
      <c r="E3" s="3" t="s">
        <v>9</v>
      </c>
      <c r="F3" s="4" t="s">
        <v>10</v>
      </c>
    </row>
    <row r="4" spans="1:6" ht="210.6" customHeight="1" x14ac:dyDescent="0.6">
      <c r="A4" s="15" t="s">
        <v>15</v>
      </c>
      <c r="B4" s="19" t="s">
        <v>110</v>
      </c>
      <c r="C4" s="21" t="s">
        <v>111</v>
      </c>
      <c r="D4" s="21" t="s">
        <v>112</v>
      </c>
      <c r="E4" s="56" t="s">
        <v>113</v>
      </c>
      <c r="F4" s="21" t="s">
        <v>17</v>
      </c>
    </row>
    <row r="5" spans="1:6" ht="23.4" x14ac:dyDescent="0.6">
      <c r="A5" s="87" t="s">
        <v>13</v>
      </c>
      <c r="B5" s="87"/>
      <c r="C5" s="87"/>
      <c r="D5" s="87"/>
      <c r="E5" s="49">
        <v>17932</v>
      </c>
      <c r="F5" s="48"/>
    </row>
  </sheetData>
  <mergeCells count="2">
    <mergeCell ref="A1:F1"/>
    <mergeCell ref="A5:D5"/>
  </mergeCells>
  <pageMargins left="0.7" right="0.7" top="0.75" bottom="0.75" header="0.3" footer="0.3"/>
  <pageSetup paperSize="9" orientation="landscape" horizontalDpi="4294967293" verticalDpi="0" r:id="rId1"/>
  <headerFooter>
    <oddHeader>&amp;R&amp;"Angsana New,ธรรมดา"&amp;14 122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BB047-C7EF-45AE-BEB5-108E305ADF97}">
  <dimension ref="A1:F6"/>
  <sheetViews>
    <sheetView view="pageLayout" zoomScaleNormal="100" workbookViewId="0">
      <selection activeCell="C4" sqref="C4:C5"/>
    </sheetView>
  </sheetViews>
  <sheetFormatPr defaultColWidth="9" defaultRowHeight="21" x14ac:dyDescent="0.6"/>
  <cols>
    <col min="1" max="1" width="17.09765625" style="1" customWidth="1"/>
    <col min="2" max="2" width="25" style="1" customWidth="1"/>
    <col min="3" max="3" width="32.796875" style="1" customWidth="1"/>
    <col min="4" max="4" width="22.5" style="1" customWidth="1"/>
    <col min="5" max="5" width="9.5" style="1" customWidth="1"/>
    <col min="6" max="6" width="13.19921875" style="1" customWidth="1"/>
    <col min="7" max="16384" width="9" style="1"/>
  </cols>
  <sheetData>
    <row r="1" spans="1:6" ht="23.4" x14ac:dyDescent="0.6">
      <c r="A1" s="86" t="s">
        <v>0</v>
      </c>
      <c r="B1" s="86"/>
      <c r="C1" s="86"/>
      <c r="D1" s="86"/>
      <c r="E1" s="86"/>
      <c r="F1" s="86"/>
    </row>
    <row r="2" spans="1:6" ht="23.4" x14ac:dyDescent="0.6">
      <c r="A2" s="2" t="s">
        <v>1</v>
      </c>
      <c r="B2" s="2" t="s">
        <v>2</v>
      </c>
      <c r="C2" s="2"/>
      <c r="D2" s="2" t="s">
        <v>3</v>
      </c>
      <c r="E2" s="2" t="s">
        <v>19</v>
      </c>
      <c r="F2" s="2"/>
    </row>
    <row r="3" spans="1:6" ht="23.4" x14ac:dyDescent="0.6">
      <c r="A3" s="3" t="s">
        <v>5</v>
      </c>
      <c r="B3" s="3" t="s">
        <v>6</v>
      </c>
      <c r="C3" s="3" t="s">
        <v>7</v>
      </c>
      <c r="D3" s="3" t="s">
        <v>8</v>
      </c>
      <c r="E3" s="3" t="s">
        <v>9</v>
      </c>
      <c r="F3" s="4" t="s">
        <v>10</v>
      </c>
    </row>
    <row r="4" spans="1:6" ht="140.4" customHeight="1" x14ac:dyDescent="0.6">
      <c r="A4" s="88" t="s">
        <v>20</v>
      </c>
      <c r="B4" s="90" t="s">
        <v>115</v>
      </c>
      <c r="C4" s="88" t="s">
        <v>116</v>
      </c>
      <c r="D4" s="88" t="s">
        <v>117</v>
      </c>
      <c r="E4" s="93" t="s">
        <v>118</v>
      </c>
      <c r="F4" s="88" t="s">
        <v>114</v>
      </c>
    </row>
    <row r="5" spans="1:6" ht="91.8" customHeight="1" x14ac:dyDescent="0.6">
      <c r="A5" s="89"/>
      <c r="B5" s="91"/>
      <c r="C5" s="92"/>
      <c r="D5" s="92"/>
      <c r="E5" s="94"/>
      <c r="F5" s="92"/>
    </row>
    <row r="6" spans="1:6" ht="23.4" x14ac:dyDescent="0.6">
      <c r="A6" s="87" t="s">
        <v>13</v>
      </c>
      <c r="B6" s="87"/>
      <c r="C6" s="87"/>
      <c r="D6" s="87"/>
      <c r="E6" s="49">
        <v>41644</v>
      </c>
      <c r="F6" s="48"/>
    </row>
  </sheetData>
  <mergeCells count="8">
    <mergeCell ref="A1:F1"/>
    <mergeCell ref="A4:A5"/>
    <mergeCell ref="A6:D6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landscape" horizontalDpi="4294967293" verticalDpi="0" r:id="rId1"/>
  <headerFooter>
    <oddHeader>&amp;R&amp;"Angsana New,ธรรมดา"&amp;14 123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76E4E-BAA8-466E-8C91-7651FA30BF8A}">
  <dimension ref="A1:F6"/>
  <sheetViews>
    <sheetView view="pageLayout" zoomScaleNormal="100" workbookViewId="0">
      <selection activeCell="F4" sqref="F4:F5"/>
    </sheetView>
  </sheetViews>
  <sheetFormatPr defaultColWidth="9" defaultRowHeight="21" x14ac:dyDescent="0.6"/>
  <cols>
    <col min="1" max="1" width="17.09765625" style="1" customWidth="1"/>
    <col min="2" max="2" width="25" style="1" customWidth="1"/>
    <col min="3" max="3" width="31" style="1" customWidth="1"/>
    <col min="4" max="4" width="27.3984375" style="1" customWidth="1"/>
    <col min="5" max="5" width="9.5" style="1" customWidth="1"/>
    <col min="6" max="6" width="12" style="1" customWidth="1"/>
    <col min="7" max="16384" width="9" style="1"/>
  </cols>
  <sheetData>
    <row r="1" spans="1:6" ht="23.4" x14ac:dyDescent="0.6">
      <c r="A1" s="86" t="s">
        <v>0</v>
      </c>
      <c r="B1" s="86"/>
      <c r="C1" s="86"/>
      <c r="D1" s="86"/>
      <c r="E1" s="86"/>
      <c r="F1" s="86"/>
    </row>
    <row r="2" spans="1:6" ht="23.4" x14ac:dyDescent="0.6">
      <c r="A2" s="2" t="s">
        <v>1</v>
      </c>
      <c r="B2" s="2" t="s">
        <v>2</v>
      </c>
      <c r="C2" s="2"/>
      <c r="D2" s="2" t="s">
        <v>3</v>
      </c>
      <c r="E2" s="2" t="s">
        <v>19</v>
      </c>
      <c r="F2" s="2"/>
    </row>
    <row r="3" spans="1:6" ht="23.4" x14ac:dyDescent="0.6">
      <c r="A3" s="3" t="s">
        <v>5</v>
      </c>
      <c r="B3" s="3" t="s">
        <v>6</v>
      </c>
      <c r="C3" s="3" t="s">
        <v>7</v>
      </c>
      <c r="D3" s="3" t="s">
        <v>8</v>
      </c>
      <c r="E3" s="4" t="s">
        <v>9</v>
      </c>
      <c r="F3" s="4" t="s">
        <v>10</v>
      </c>
    </row>
    <row r="4" spans="1:6" ht="25.8" customHeight="1" x14ac:dyDescent="0.6">
      <c r="A4" s="88" t="s">
        <v>22</v>
      </c>
      <c r="B4" s="90" t="s">
        <v>119</v>
      </c>
      <c r="C4" s="88" t="s">
        <v>120</v>
      </c>
      <c r="D4" s="96" t="s">
        <v>121</v>
      </c>
      <c r="E4" s="16">
        <v>21808</v>
      </c>
      <c r="F4" s="98" t="s">
        <v>23</v>
      </c>
    </row>
    <row r="5" spans="1:6" ht="237" customHeight="1" x14ac:dyDescent="0.6">
      <c r="A5" s="89"/>
      <c r="B5" s="95"/>
      <c r="C5" s="89"/>
      <c r="D5" s="97"/>
      <c r="E5" s="57" t="s">
        <v>122</v>
      </c>
      <c r="F5" s="99"/>
    </row>
    <row r="6" spans="1:6" ht="23.4" x14ac:dyDescent="0.6">
      <c r="A6" s="87" t="s">
        <v>13</v>
      </c>
      <c r="B6" s="87"/>
      <c r="C6" s="87"/>
      <c r="D6" s="87"/>
      <c r="E6" s="49">
        <v>90308</v>
      </c>
      <c r="F6" s="48"/>
    </row>
  </sheetData>
  <mergeCells count="7">
    <mergeCell ref="A6:D6"/>
    <mergeCell ref="A1:F1"/>
    <mergeCell ref="A4:A5"/>
    <mergeCell ref="B4:B5"/>
    <mergeCell ref="C4:C5"/>
    <mergeCell ref="D4:D5"/>
    <mergeCell ref="F4:F5"/>
  </mergeCells>
  <pageMargins left="0.7" right="0.7" top="0.75" bottom="0.75" header="0.3" footer="0.3"/>
  <pageSetup paperSize="9" orientation="landscape" horizontalDpi="4294967293" verticalDpi="0" r:id="rId1"/>
  <headerFooter>
    <oddHeader>&amp;R&amp;"Angsana New,ธรรมดา"&amp;14 124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6D436-4BEB-420F-B805-FEBBC4201F59}">
  <dimension ref="A1:F10"/>
  <sheetViews>
    <sheetView view="pageLayout" zoomScaleNormal="100" workbookViewId="0">
      <selection activeCell="F10" sqref="F10"/>
    </sheetView>
  </sheetViews>
  <sheetFormatPr defaultColWidth="9" defaultRowHeight="21" x14ac:dyDescent="0.6"/>
  <cols>
    <col min="1" max="1" width="17.09765625" style="1" customWidth="1"/>
    <col min="2" max="2" width="20.3984375" style="1" customWidth="1"/>
    <col min="3" max="3" width="23.8984375" style="1" customWidth="1"/>
    <col min="4" max="4" width="33" style="1" customWidth="1"/>
    <col min="5" max="5" width="9.5" style="1" customWidth="1"/>
    <col min="6" max="6" width="18.8984375" style="1" customWidth="1"/>
    <col min="7" max="16384" width="9" style="1"/>
  </cols>
  <sheetData>
    <row r="1" spans="1:6" ht="23.4" x14ac:dyDescent="0.6">
      <c r="A1" s="86" t="s">
        <v>0</v>
      </c>
      <c r="B1" s="86"/>
      <c r="C1" s="86"/>
      <c r="D1" s="86"/>
      <c r="E1" s="86"/>
      <c r="F1" s="86"/>
    </row>
    <row r="2" spans="1:6" ht="23.4" x14ac:dyDescent="0.6">
      <c r="A2" s="2" t="s">
        <v>1</v>
      </c>
      <c r="B2" s="2" t="s">
        <v>2</v>
      </c>
      <c r="C2" s="2"/>
      <c r="D2" s="2" t="s">
        <v>3</v>
      </c>
      <c r="E2" s="2" t="s">
        <v>24</v>
      </c>
      <c r="F2" s="2"/>
    </row>
    <row r="3" spans="1:6" ht="23.4" x14ac:dyDescent="0.6">
      <c r="A3" s="3" t="s">
        <v>5</v>
      </c>
      <c r="B3" s="3" t="s">
        <v>6</v>
      </c>
      <c r="C3" s="3" t="s">
        <v>7</v>
      </c>
      <c r="D3" s="3" t="s">
        <v>8</v>
      </c>
      <c r="E3" s="4" t="s">
        <v>9</v>
      </c>
      <c r="F3" s="4" t="s">
        <v>10</v>
      </c>
    </row>
    <row r="4" spans="1:6" ht="23.4" customHeight="1" x14ac:dyDescent="0.6">
      <c r="A4" s="88" t="s">
        <v>25</v>
      </c>
      <c r="B4" s="90" t="s">
        <v>123</v>
      </c>
      <c r="C4" s="88" t="s">
        <v>127</v>
      </c>
      <c r="D4" s="96" t="s">
        <v>124</v>
      </c>
      <c r="E4" s="7">
        <v>11169</v>
      </c>
      <c r="F4" s="100" t="s">
        <v>26</v>
      </c>
    </row>
    <row r="5" spans="1:6" ht="47.4" customHeight="1" x14ac:dyDescent="0.6">
      <c r="A5" s="89"/>
      <c r="B5" s="95"/>
      <c r="C5" s="89"/>
      <c r="D5" s="97"/>
      <c r="E5" s="60">
        <v>2000</v>
      </c>
      <c r="F5" s="101"/>
    </row>
    <row r="6" spans="1:6" ht="23.4" x14ac:dyDescent="0.6">
      <c r="A6" s="89"/>
      <c r="B6" s="95"/>
      <c r="C6" s="89"/>
      <c r="D6" s="97"/>
      <c r="E6" s="60" t="s">
        <v>125</v>
      </c>
      <c r="F6" s="61" t="s">
        <v>27</v>
      </c>
    </row>
    <row r="7" spans="1:6" ht="68.400000000000006" customHeight="1" x14ac:dyDescent="0.6">
      <c r="A7" s="89"/>
      <c r="B7" s="95"/>
      <c r="C7" s="89"/>
      <c r="D7" s="97"/>
      <c r="E7" s="60">
        <v>3000</v>
      </c>
      <c r="F7" s="62" t="s">
        <v>28</v>
      </c>
    </row>
    <row r="8" spans="1:6" ht="114" customHeight="1" x14ac:dyDescent="0.6">
      <c r="A8" s="89"/>
      <c r="B8" s="95"/>
      <c r="C8" s="89"/>
      <c r="D8" s="97"/>
      <c r="E8" s="102" t="s">
        <v>126</v>
      </c>
      <c r="F8" s="89" t="s">
        <v>128</v>
      </c>
    </row>
    <row r="9" spans="1:6" ht="34.200000000000003" customHeight="1" x14ac:dyDescent="0.6">
      <c r="A9" s="92"/>
      <c r="B9" s="91"/>
      <c r="C9" s="92"/>
      <c r="D9" s="104"/>
      <c r="E9" s="103"/>
      <c r="F9" s="92"/>
    </row>
    <row r="10" spans="1:6" ht="23.4" x14ac:dyDescent="0.6">
      <c r="A10" s="87" t="s">
        <v>13</v>
      </c>
      <c r="B10" s="87"/>
      <c r="C10" s="87"/>
      <c r="D10" s="87"/>
      <c r="E10" s="63">
        <v>28745</v>
      </c>
      <c r="F10" s="48"/>
    </row>
  </sheetData>
  <mergeCells count="9">
    <mergeCell ref="F4:F5"/>
    <mergeCell ref="A10:D10"/>
    <mergeCell ref="A1:F1"/>
    <mergeCell ref="E8:E9"/>
    <mergeCell ref="F8:F9"/>
    <mergeCell ref="B4:B9"/>
    <mergeCell ref="C4:C9"/>
    <mergeCell ref="D4:D9"/>
    <mergeCell ref="A4:A9"/>
  </mergeCells>
  <pageMargins left="0.7" right="0.7" top="0.75" bottom="0.75" header="0.3" footer="0.3"/>
  <pageSetup paperSize="9" orientation="landscape" horizontalDpi="4294967293" verticalDpi="0" r:id="rId1"/>
  <headerFooter>
    <oddHeader>&amp;R&amp;"Angsana New,ธรรมดา"&amp;14 125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DFB18-6E6E-45FE-B348-BDBEF6E04EF9}">
  <dimension ref="A1:F8"/>
  <sheetViews>
    <sheetView view="pageLayout" zoomScaleNormal="100" workbookViewId="0">
      <selection activeCell="B4" sqref="B4:B7"/>
    </sheetView>
  </sheetViews>
  <sheetFormatPr defaultColWidth="9" defaultRowHeight="21" x14ac:dyDescent="0.6"/>
  <cols>
    <col min="1" max="1" width="17.09765625" style="1" customWidth="1"/>
    <col min="2" max="2" width="36.59765625" style="1" customWidth="1"/>
    <col min="3" max="3" width="23.5" style="1" customWidth="1"/>
    <col min="4" max="4" width="17.3984375" style="1" customWidth="1"/>
    <col min="5" max="5" width="9.5" style="1" customWidth="1"/>
    <col min="6" max="6" width="15" style="1" customWidth="1"/>
    <col min="7" max="16384" width="9" style="1"/>
  </cols>
  <sheetData>
    <row r="1" spans="1:6" ht="23.4" x14ac:dyDescent="0.6">
      <c r="A1" s="86" t="s">
        <v>0</v>
      </c>
      <c r="B1" s="86"/>
      <c r="C1" s="86"/>
      <c r="D1" s="86"/>
      <c r="E1" s="86"/>
      <c r="F1" s="86"/>
    </row>
    <row r="2" spans="1:6" ht="23.4" x14ac:dyDescent="0.6">
      <c r="A2" s="2" t="s">
        <v>1</v>
      </c>
      <c r="B2" s="2" t="s">
        <v>2</v>
      </c>
      <c r="C2" s="2"/>
      <c r="D2" s="2" t="s">
        <v>3</v>
      </c>
      <c r="E2" s="2" t="s">
        <v>29</v>
      </c>
      <c r="F2" s="2"/>
    </row>
    <row r="3" spans="1:6" ht="23.4" x14ac:dyDescent="0.6">
      <c r="A3" s="3" t="s">
        <v>5</v>
      </c>
      <c r="B3" s="3" t="s">
        <v>6</v>
      </c>
      <c r="C3" s="3" t="s">
        <v>7</v>
      </c>
      <c r="D3" s="3" t="s">
        <v>8</v>
      </c>
      <c r="E3" s="3" t="s">
        <v>9</v>
      </c>
      <c r="F3" s="3" t="s">
        <v>10</v>
      </c>
    </row>
    <row r="4" spans="1:6" ht="23.4" customHeight="1" x14ac:dyDescent="0.6">
      <c r="A4" s="88" t="s">
        <v>30</v>
      </c>
      <c r="B4" s="90" t="s">
        <v>129</v>
      </c>
      <c r="C4" s="88" t="s">
        <v>130</v>
      </c>
      <c r="D4" s="6" t="s">
        <v>16</v>
      </c>
      <c r="E4" s="7">
        <v>66533</v>
      </c>
      <c r="F4" s="21" t="s">
        <v>31</v>
      </c>
    </row>
    <row r="5" spans="1:6" ht="23.4" customHeight="1" x14ac:dyDescent="0.6">
      <c r="A5" s="89"/>
      <c r="B5" s="95"/>
      <c r="C5" s="89"/>
      <c r="D5" s="11" t="s">
        <v>21</v>
      </c>
      <c r="E5" s="8">
        <v>80000</v>
      </c>
      <c r="F5" s="5" t="s">
        <v>31</v>
      </c>
    </row>
    <row r="6" spans="1:6" ht="23.4" customHeight="1" x14ac:dyDescent="0.6">
      <c r="A6" s="89"/>
      <c r="B6" s="95"/>
      <c r="C6" s="89"/>
      <c r="D6" s="6" t="s">
        <v>18</v>
      </c>
      <c r="E6" s="9">
        <v>51715</v>
      </c>
      <c r="F6" s="22" t="s">
        <v>31</v>
      </c>
    </row>
    <row r="7" spans="1:6" ht="305.39999999999998" customHeight="1" x14ac:dyDescent="0.6">
      <c r="A7" s="92"/>
      <c r="B7" s="91"/>
      <c r="C7" s="92"/>
      <c r="D7" s="12" t="s">
        <v>32</v>
      </c>
      <c r="E7" s="47">
        <v>8910</v>
      </c>
      <c r="F7" s="12" t="s">
        <v>33</v>
      </c>
    </row>
    <row r="8" spans="1:6" ht="23.4" x14ac:dyDescent="0.6">
      <c r="A8" s="81" t="s">
        <v>13</v>
      </c>
      <c r="B8" s="81"/>
      <c r="C8" s="81"/>
      <c r="D8" s="81"/>
      <c r="E8" s="54">
        <v>207158</v>
      </c>
      <c r="F8" s="64"/>
    </row>
  </sheetData>
  <mergeCells count="5">
    <mergeCell ref="A1:F1"/>
    <mergeCell ref="A4:A7"/>
    <mergeCell ref="A8:D8"/>
    <mergeCell ref="B4:B7"/>
    <mergeCell ref="C4:C7"/>
  </mergeCells>
  <pageMargins left="0.7" right="0.7" top="0.75" bottom="0.75" header="0.3" footer="0.3"/>
  <pageSetup paperSize="9" orientation="landscape" horizontalDpi="4294967293" verticalDpi="0" r:id="rId1"/>
  <headerFooter>
    <oddHeader>&amp;R&amp;"Angsana New,ธรรมดา"&amp;14 126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2C3C8-7D9D-4D7F-B4B5-5B52DEE83F02}">
  <dimension ref="A1:F6"/>
  <sheetViews>
    <sheetView view="pageLayout" zoomScaleNormal="100" workbookViewId="0">
      <selection activeCell="F6" sqref="F6"/>
    </sheetView>
  </sheetViews>
  <sheetFormatPr defaultColWidth="9" defaultRowHeight="21" x14ac:dyDescent="0.6"/>
  <cols>
    <col min="1" max="1" width="17.09765625" style="1" customWidth="1"/>
    <col min="2" max="2" width="25" style="1" customWidth="1"/>
    <col min="3" max="3" width="34.69921875" style="1" customWidth="1"/>
    <col min="4" max="4" width="23.69921875" style="1" customWidth="1"/>
    <col min="5" max="5" width="9.5" style="1" customWidth="1"/>
    <col min="6" max="6" width="12" style="1" customWidth="1"/>
    <col min="7" max="16384" width="9" style="1"/>
  </cols>
  <sheetData>
    <row r="1" spans="1:6" ht="23.4" x14ac:dyDescent="0.6">
      <c r="A1" s="86" t="s">
        <v>0</v>
      </c>
      <c r="B1" s="86"/>
      <c r="C1" s="86"/>
      <c r="D1" s="86"/>
      <c r="E1" s="86"/>
      <c r="F1" s="86"/>
    </row>
    <row r="2" spans="1:6" ht="23.4" x14ac:dyDescent="0.6">
      <c r="A2" s="2" t="s">
        <v>1</v>
      </c>
      <c r="B2" s="2" t="s">
        <v>2</v>
      </c>
      <c r="C2" s="2"/>
      <c r="D2" s="2" t="s">
        <v>3</v>
      </c>
      <c r="E2" s="2" t="s">
        <v>34</v>
      </c>
      <c r="F2" s="2"/>
    </row>
    <row r="3" spans="1:6" ht="23.4" x14ac:dyDescent="0.6">
      <c r="A3" s="3" t="s">
        <v>5</v>
      </c>
      <c r="B3" s="3" t="s">
        <v>6</v>
      </c>
      <c r="C3" s="3" t="s">
        <v>7</v>
      </c>
      <c r="D3" s="3" t="s">
        <v>8</v>
      </c>
      <c r="E3" s="4" t="s">
        <v>9</v>
      </c>
      <c r="F3" s="4" t="s">
        <v>10</v>
      </c>
    </row>
    <row r="4" spans="1:6" ht="22.8" customHeight="1" x14ac:dyDescent="0.6">
      <c r="A4" s="88" t="s">
        <v>35</v>
      </c>
      <c r="B4" s="90" t="s">
        <v>131</v>
      </c>
      <c r="C4" s="88" t="s">
        <v>132</v>
      </c>
      <c r="D4" s="96" t="s">
        <v>133</v>
      </c>
      <c r="E4" s="16">
        <v>2141</v>
      </c>
      <c r="F4" s="105" t="s">
        <v>36</v>
      </c>
    </row>
    <row r="5" spans="1:6" ht="345" customHeight="1" x14ac:dyDescent="0.6">
      <c r="A5" s="89"/>
      <c r="B5" s="95"/>
      <c r="C5" s="89"/>
      <c r="D5" s="97"/>
      <c r="E5" s="58" t="s">
        <v>134</v>
      </c>
      <c r="F5" s="106"/>
    </row>
    <row r="6" spans="1:6" ht="23.4" x14ac:dyDescent="0.6">
      <c r="A6" s="87" t="s">
        <v>13</v>
      </c>
      <c r="B6" s="87"/>
      <c r="C6" s="87"/>
      <c r="D6" s="87"/>
      <c r="E6" s="65">
        <v>5141</v>
      </c>
      <c r="F6" s="48"/>
    </row>
  </sheetData>
  <mergeCells count="7">
    <mergeCell ref="D4:D5"/>
    <mergeCell ref="F4:F5"/>
    <mergeCell ref="A6:D6"/>
    <mergeCell ref="A1:F1"/>
    <mergeCell ref="B4:B5"/>
    <mergeCell ref="A4:A5"/>
    <mergeCell ref="C4:C5"/>
  </mergeCells>
  <pageMargins left="0.7" right="0.7" top="0.75" bottom="0.75" header="0.3" footer="0.3"/>
  <pageSetup paperSize="9" orientation="landscape" horizontalDpi="4294967293" verticalDpi="0" r:id="rId1"/>
  <headerFooter>
    <oddHeader>&amp;R&amp;"Angsana New,ธรรมดา"&amp;14 127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FE7C0D-1616-43AE-BD0E-7C7AA6637A37}">
  <dimension ref="A1:F5"/>
  <sheetViews>
    <sheetView view="pageLayout" zoomScaleNormal="100" workbookViewId="0">
      <selection activeCell="F4" sqref="F4"/>
    </sheetView>
  </sheetViews>
  <sheetFormatPr defaultColWidth="9" defaultRowHeight="21" x14ac:dyDescent="0.6"/>
  <cols>
    <col min="1" max="1" width="17.09765625" style="1" customWidth="1"/>
    <col min="2" max="2" width="25" style="1" customWidth="1"/>
    <col min="3" max="3" width="31" style="1" customWidth="1"/>
    <col min="4" max="4" width="26.19921875" style="1" customWidth="1"/>
    <col min="5" max="5" width="9.5" style="1" customWidth="1"/>
    <col min="6" max="6" width="12" style="1" customWidth="1"/>
    <col min="7" max="16384" width="9" style="1"/>
  </cols>
  <sheetData>
    <row r="1" spans="1:6" ht="23.4" x14ac:dyDescent="0.6">
      <c r="A1" s="86" t="s">
        <v>0</v>
      </c>
      <c r="B1" s="86"/>
      <c r="C1" s="86"/>
      <c r="D1" s="86"/>
      <c r="E1" s="86"/>
      <c r="F1" s="86"/>
    </row>
    <row r="2" spans="1:6" ht="23.4" x14ac:dyDescent="0.6">
      <c r="A2" s="2" t="s">
        <v>1</v>
      </c>
      <c r="B2" s="2" t="s">
        <v>2</v>
      </c>
      <c r="C2" s="2"/>
      <c r="D2" s="2" t="s">
        <v>3</v>
      </c>
      <c r="E2" s="2" t="s">
        <v>37</v>
      </c>
      <c r="F2" s="2"/>
    </row>
    <row r="3" spans="1:6" ht="23.4" x14ac:dyDescent="0.6">
      <c r="A3" s="3" t="s">
        <v>5</v>
      </c>
      <c r="B3" s="3" t="s">
        <v>6</v>
      </c>
      <c r="C3" s="3" t="s">
        <v>7</v>
      </c>
      <c r="D3" s="3" t="s">
        <v>8</v>
      </c>
      <c r="E3" s="3" t="s">
        <v>9</v>
      </c>
      <c r="F3" s="3" t="s">
        <v>10</v>
      </c>
    </row>
    <row r="4" spans="1:6" ht="267" customHeight="1" x14ac:dyDescent="0.6">
      <c r="A4" s="21" t="s">
        <v>38</v>
      </c>
      <c r="B4" s="19" t="s">
        <v>135</v>
      </c>
      <c r="C4" s="21" t="s">
        <v>136</v>
      </c>
      <c r="D4" s="21" t="s">
        <v>39</v>
      </c>
      <c r="E4" s="24">
        <v>18891</v>
      </c>
      <c r="F4" s="21" t="s">
        <v>40</v>
      </c>
    </row>
    <row r="5" spans="1:6" ht="21" customHeight="1" x14ac:dyDescent="0.6">
      <c r="A5" s="107" t="s">
        <v>13</v>
      </c>
      <c r="B5" s="108"/>
      <c r="C5" s="108"/>
      <c r="D5" s="109"/>
      <c r="E5" s="49">
        <v>18891</v>
      </c>
      <c r="F5" s="26"/>
    </row>
  </sheetData>
  <mergeCells count="2">
    <mergeCell ref="A5:D5"/>
    <mergeCell ref="A1:F1"/>
  </mergeCells>
  <pageMargins left="0.7" right="0.7" top="0.75" bottom="0.75" header="0.3" footer="0.3"/>
  <pageSetup paperSize="9" orientation="landscape" horizontalDpi="4294967293" verticalDpi="0" r:id="rId1"/>
  <headerFooter>
    <oddHeader>&amp;R&amp;"Angsana New,ธรรมดา"&amp;14 128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07DE7-F521-4C4A-8943-5EB0FDB9688E}">
  <dimension ref="A1:F7"/>
  <sheetViews>
    <sheetView view="pageLayout" zoomScaleNormal="100" workbookViewId="0">
      <selection activeCell="D8" sqref="D8"/>
    </sheetView>
  </sheetViews>
  <sheetFormatPr defaultColWidth="9" defaultRowHeight="21" x14ac:dyDescent="0.6"/>
  <cols>
    <col min="1" max="1" width="17.09765625" style="1" customWidth="1"/>
    <col min="2" max="2" width="25" style="1" customWidth="1"/>
    <col min="3" max="3" width="31" style="1" customWidth="1"/>
    <col min="4" max="4" width="27.3984375" style="1" customWidth="1"/>
    <col min="5" max="5" width="9.5" style="1" customWidth="1"/>
    <col min="6" max="6" width="12" style="1" customWidth="1"/>
    <col min="7" max="16384" width="9" style="1"/>
  </cols>
  <sheetData>
    <row r="1" spans="1:6" ht="23.4" x14ac:dyDescent="0.6">
      <c r="A1" s="86" t="s">
        <v>0</v>
      </c>
      <c r="B1" s="86"/>
      <c r="C1" s="86"/>
      <c r="D1" s="86"/>
      <c r="E1" s="86"/>
      <c r="F1" s="86"/>
    </row>
    <row r="2" spans="1:6" ht="23.4" x14ac:dyDescent="0.6">
      <c r="A2" s="2" t="s">
        <v>1</v>
      </c>
      <c r="B2" s="2" t="s">
        <v>2</v>
      </c>
      <c r="C2" s="2"/>
      <c r="D2" s="2" t="s">
        <v>3</v>
      </c>
      <c r="E2" s="2" t="s">
        <v>14</v>
      </c>
      <c r="F2" s="2"/>
    </row>
    <row r="3" spans="1:6" ht="23.4" x14ac:dyDescent="0.6">
      <c r="A3" s="3" t="s">
        <v>5</v>
      </c>
      <c r="B3" s="3" t="s">
        <v>6</v>
      </c>
      <c r="C3" s="3" t="s">
        <v>7</v>
      </c>
      <c r="D3" s="4" t="s">
        <v>8</v>
      </c>
      <c r="E3" s="4" t="s">
        <v>9</v>
      </c>
      <c r="F3" s="4" t="s">
        <v>10</v>
      </c>
    </row>
    <row r="4" spans="1:6" ht="23.4" customHeight="1" x14ac:dyDescent="0.6">
      <c r="A4" s="88" t="s">
        <v>41</v>
      </c>
      <c r="B4" s="90" t="s">
        <v>137</v>
      </c>
      <c r="C4" s="96" t="s">
        <v>138</v>
      </c>
      <c r="D4" s="66" t="s">
        <v>42</v>
      </c>
      <c r="E4" s="16">
        <v>16562</v>
      </c>
      <c r="F4" s="105" t="s">
        <v>139</v>
      </c>
    </row>
    <row r="5" spans="1:6" ht="23.4" customHeight="1" x14ac:dyDescent="0.6">
      <c r="A5" s="89"/>
      <c r="B5" s="95"/>
      <c r="C5" s="97"/>
      <c r="D5" s="67" t="s">
        <v>21</v>
      </c>
      <c r="E5" s="25">
        <v>7500</v>
      </c>
      <c r="F5" s="106"/>
    </row>
    <row r="6" spans="1:6" ht="204" customHeight="1" x14ac:dyDescent="0.6">
      <c r="A6" s="89"/>
      <c r="B6" s="91"/>
      <c r="C6" s="104"/>
      <c r="D6" s="13"/>
      <c r="E6" s="17"/>
      <c r="F6" s="111"/>
    </row>
    <row r="7" spans="1:6" ht="23.4" x14ac:dyDescent="0.6">
      <c r="A7" s="87" t="s">
        <v>13</v>
      </c>
      <c r="B7" s="87"/>
      <c r="C7" s="87"/>
      <c r="D7" s="110"/>
      <c r="E7" s="49">
        <v>24062</v>
      </c>
      <c r="F7" s="48"/>
    </row>
  </sheetData>
  <mergeCells count="6">
    <mergeCell ref="A1:F1"/>
    <mergeCell ref="A4:A6"/>
    <mergeCell ref="A7:D7"/>
    <mergeCell ref="B4:B6"/>
    <mergeCell ref="C4:C6"/>
    <mergeCell ref="F4:F6"/>
  </mergeCells>
  <pageMargins left="0.7" right="0.7" top="0.75" bottom="0.75" header="0.3" footer="0.3"/>
  <pageSetup paperSize="9" orientation="landscape" horizontalDpi="4294967293" verticalDpi="0" r:id="rId1"/>
  <headerFooter>
    <oddHeader>&amp;R&amp;"Angsana New,ธรรมดา"&amp;14 129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13C29-236D-4EE5-9902-EBCDA3A44914}">
  <dimension ref="A1:F6"/>
  <sheetViews>
    <sheetView view="pageLayout" zoomScaleNormal="100" workbookViewId="0">
      <selection activeCell="F6" sqref="F6"/>
    </sheetView>
  </sheetViews>
  <sheetFormatPr defaultColWidth="9" defaultRowHeight="21" x14ac:dyDescent="0.6"/>
  <cols>
    <col min="1" max="1" width="17.09765625" style="1" customWidth="1"/>
    <col min="2" max="2" width="25" style="1" customWidth="1"/>
    <col min="3" max="3" width="31" style="1" customWidth="1"/>
    <col min="4" max="4" width="27.3984375" style="1" customWidth="1"/>
    <col min="5" max="5" width="9.5" style="1" customWidth="1"/>
    <col min="6" max="6" width="12" style="1" customWidth="1"/>
    <col min="7" max="16384" width="9" style="1"/>
  </cols>
  <sheetData>
    <row r="1" spans="1:6" ht="23.4" x14ac:dyDescent="0.6">
      <c r="A1" s="86" t="s">
        <v>0</v>
      </c>
      <c r="B1" s="86"/>
      <c r="C1" s="86"/>
      <c r="D1" s="86"/>
      <c r="E1" s="86"/>
      <c r="F1" s="86"/>
    </row>
    <row r="2" spans="1:6" ht="23.4" x14ac:dyDescent="0.6">
      <c r="A2" s="2" t="s">
        <v>1</v>
      </c>
      <c r="B2" s="2" t="s">
        <v>2</v>
      </c>
      <c r="C2" s="2"/>
      <c r="D2" s="2" t="s">
        <v>3</v>
      </c>
      <c r="E2" s="2" t="s">
        <v>37</v>
      </c>
      <c r="F2" s="2"/>
    </row>
    <row r="3" spans="1:6" ht="23.4" x14ac:dyDescent="0.6">
      <c r="A3" s="3" t="s">
        <v>5</v>
      </c>
      <c r="B3" s="3" t="s">
        <v>6</v>
      </c>
      <c r="C3" s="3" t="s">
        <v>7</v>
      </c>
      <c r="D3" s="3" t="s">
        <v>8</v>
      </c>
      <c r="E3" s="3" t="s">
        <v>9</v>
      </c>
      <c r="F3" s="4" t="s">
        <v>10</v>
      </c>
    </row>
    <row r="4" spans="1:6" x14ac:dyDescent="0.6">
      <c r="A4" s="88" t="s">
        <v>43</v>
      </c>
      <c r="B4" s="90" t="s">
        <v>44</v>
      </c>
      <c r="C4" s="88" t="s">
        <v>45</v>
      </c>
      <c r="D4" s="88" t="s">
        <v>46</v>
      </c>
      <c r="E4" s="112">
        <v>5096</v>
      </c>
      <c r="F4" s="88" t="s">
        <v>47</v>
      </c>
    </row>
    <row r="5" spans="1:6" ht="185.4" customHeight="1" x14ac:dyDescent="0.6">
      <c r="A5" s="89"/>
      <c r="B5" s="91"/>
      <c r="C5" s="92"/>
      <c r="D5" s="92"/>
      <c r="E5" s="113"/>
      <c r="F5" s="92"/>
    </row>
    <row r="6" spans="1:6" ht="23.4" x14ac:dyDescent="0.6">
      <c r="A6" s="87" t="s">
        <v>13</v>
      </c>
      <c r="B6" s="87"/>
      <c r="C6" s="87"/>
      <c r="D6" s="87"/>
      <c r="E6" s="49">
        <v>5096</v>
      </c>
      <c r="F6" s="48"/>
    </row>
  </sheetData>
  <mergeCells count="8">
    <mergeCell ref="A6:D6"/>
    <mergeCell ref="A1:F1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landscape" horizontalDpi="4294967293" verticalDpi="0" r:id="rId1"/>
  <headerFooter>
    <oddHeader>&amp;R&amp;"Angsana New,ธรรมดา"&amp;14 130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E545D-7B0C-40DE-BBF0-BCCCA440C0B0}">
  <dimension ref="A1:F7"/>
  <sheetViews>
    <sheetView view="pageLayout" zoomScaleNormal="100" workbookViewId="0">
      <selection activeCell="D10" sqref="D10"/>
    </sheetView>
  </sheetViews>
  <sheetFormatPr defaultColWidth="9" defaultRowHeight="21" x14ac:dyDescent="0.6"/>
  <cols>
    <col min="1" max="1" width="17.09765625" style="1" customWidth="1"/>
    <col min="2" max="2" width="25" style="1" customWidth="1"/>
    <col min="3" max="3" width="31" style="1" customWidth="1"/>
    <col min="4" max="4" width="27.3984375" style="1" customWidth="1"/>
    <col min="5" max="5" width="9.5" style="1" customWidth="1"/>
    <col min="6" max="6" width="12" style="1" customWidth="1"/>
    <col min="7" max="16384" width="9" style="1"/>
  </cols>
  <sheetData>
    <row r="1" spans="1:6" ht="23.4" x14ac:dyDescent="0.6">
      <c r="A1" s="86" t="s">
        <v>0</v>
      </c>
      <c r="B1" s="86"/>
      <c r="C1" s="86"/>
      <c r="D1" s="86"/>
      <c r="E1" s="86"/>
      <c r="F1" s="86"/>
    </row>
    <row r="2" spans="1:6" ht="23.4" x14ac:dyDescent="0.6">
      <c r="A2" s="2" t="s">
        <v>1</v>
      </c>
      <c r="B2" s="2" t="s">
        <v>2</v>
      </c>
      <c r="C2" s="2"/>
      <c r="D2" s="2" t="s">
        <v>3</v>
      </c>
      <c r="E2" s="2" t="s">
        <v>37</v>
      </c>
      <c r="F2" s="2"/>
    </row>
    <row r="3" spans="1:6" ht="23.4" x14ac:dyDescent="0.6">
      <c r="A3" s="3" t="s">
        <v>5</v>
      </c>
      <c r="B3" s="3" t="s">
        <v>6</v>
      </c>
      <c r="C3" s="3" t="s">
        <v>7</v>
      </c>
      <c r="D3" s="4" t="s">
        <v>8</v>
      </c>
      <c r="E3" s="4" t="s">
        <v>9</v>
      </c>
      <c r="F3" s="4" t="s">
        <v>10</v>
      </c>
    </row>
    <row r="4" spans="1:6" ht="49.2" customHeight="1" x14ac:dyDescent="0.6">
      <c r="A4" s="88" t="s">
        <v>48</v>
      </c>
      <c r="B4" s="90" t="s">
        <v>140</v>
      </c>
      <c r="C4" s="96" t="s">
        <v>141</v>
      </c>
      <c r="D4" s="66" t="s">
        <v>49</v>
      </c>
      <c r="E4" s="69">
        <v>11460</v>
      </c>
      <c r="F4" s="71" t="s">
        <v>50</v>
      </c>
    </row>
    <row r="5" spans="1:6" ht="191.4" customHeight="1" x14ac:dyDescent="0.6">
      <c r="A5" s="89"/>
      <c r="B5" s="95"/>
      <c r="C5" s="97"/>
      <c r="D5" s="68" t="s">
        <v>51</v>
      </c>
      <c r="E5" s="70">
        <v>3530</v>
      </c>
      <c r="F5" s="23" t="s">
        <v>52</v>
      </c>
    </row>
    <row r="6" spans="1:6" ht="23.4" x14ac:dyDescent="0.6">
      <c r="A6" s="87" t="s">
        <v>13</v>
      </c>
      <c r="B6" s="87"/>
      <c r="C6" s="87"/>
      <c r="D6" s="110"/>
      <c r="E6" s="49">
        <v>14990</v>
      </c>
      <c r="F6" s="48"/>
    </row>
    <row r="7" spans="1:6" x14ac:dyDescent="0.6">
      <c r="F7" s="72"/>
    </row>
  </sheetData>
  <mergeCells count="5">
    <mergeCell ref="A1:F1"/>
    <mergeCell ref="A4:A5"/>
    <mergeCell ref="A6:D6"/>
    <mergeCell ref="B4:B5"/>
    <mergeCell ref="C4:C5"/>
  </mergeCells>
  <pageMargins left="0.7" right="0.7" top="0.75" bottom="0.75" header="0.3" footer="0.3"/>
  <pageSetup paperSize="9" orientation="landscape" horizontalDpi="4294967293" verticalDpi="0" r:id="rId1"/>
  <headerFooter>
    <oddHeader>&amp;R&amp;"Angsana New,ธรรมดา"&amp;14 131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F4838-B63D-41E7-8019-17AABA4F5DDD}">
  <dimension ref="A1:F5"/>
  <sheetViews>
    <sheetView view="pageLayout" zoomScaleNormal="100" workbookViewId="0">
      <selection activeCell="C7" sqref="C7"/>
    </sheetView>
  </sheetViews>
  <sheetFormatPr defaultColWidth="9" defaultRowHeight="21" x14ac:dyDescent="0.6"/>
  <cols>
    <col min="1" max="1" width="17.09765625" style="1" customWidth="1"/>
    <col min="2" max="2" width="25" style="1" customWidth="1"/>
    <col min="3" max="3" width="31" style="1" customWidth="1"/>
    <col min="4" max="4" width="22" style="1" customWidth="1"/>
    <col min="5" max="5" width="9.5" style="1" customWidth="1"/>
    <col min="6" max="6" width="12" style="1" customWidth="1"/>
    <col min="7" max="16384" width="9" style="1"/>
  </cols>
  <sheetData>
    <row r="1" spans="1:6" ht="23.4" x14ac:dyDescent="0.6">
      <c r="A1" s="86" t="s">
        <v>0</v>
      </c>
      <c r="B1" s="86"/>
      <c r="C1" s="86"/>
      <c r="D1" s="86"/>
      <c r="E1" s="86"/>
      <c r="F1" s="86"/>
    </row>
    <row r="2" spans="1:6" ht="23.4" x14ac:dyDescent="0.6">
      <c r="A2" s="2" t="s">
        <v>1</v>
      </c>
      <c r="B2" s="2" t="s">
        <v>2</v>
      </c>
      <c r="C2" s="2"/>
      <c r="D2" s="2" t="s">
        <v>3</v>
      </c>
      <c r="E2" s="2" t="s">
        <v>37</v>
      </c>
      <c r="F2" s="2"/>
    </row>
    <row r="3" spans="1:6" ht="23.4" x14ac:dyDescent="0.6">
      <c r="A3" s="3" t="s">
        <v>5</v>
      </c>
      <c r="B3" s="3" t="s">
        <v>6</v>
      </c>
      <c r="C3" s="3" t="s">
        <v>7</v>
      </c>
      <c r="D3" s="3" t="s">
        <v>8</v>
      </c>
      <c r="E3" s="3" t="s">
        <v>9</v>
      </c>
      <c r="F3" s="4" t="s">
        <v>10</v>
      </c>
    </row>
    <row r="4" spans="1:6" ht="263.39999999999998" customHeight="1" x14ac:dyDescent="0.6">
      <c r="A4" s="21" t="s">
        <v>53</v>
      </c>
      <c r="B4" s="19" t="s">
        <v>142</v>
      </c>
      <c r="C4" s="21" t="s">
        <v>143</v>
      </c>
      <c r="D4" s="6" t="s">
        <v>54</v>
      </c>
      <c r="E4" s="69">
        <v>24630</v>
      </c>
      <c r="F4" s="21" t="s">
        <v>52</v>
      </c>
    </row>
    <row r="5" spans="1:6" ht="23.4" x14ac:dyDescent="0.6">
      <c r="A5" s="87" t="s">
        <v>13</v>
      </c>
      <c r="B5" s="87"/>
      <c r="C5" s="87"/>
      <c r="D5" s="87"/>
      <c r="E5" s="49">
        <v>24630</v>
      </c>
      <c r="F5" s="48"/>
    </row>
  </sheetData>
  <mergeCells count="2">
    <mergeCell ref="A1:F1"/>
    <mergeCell ref="A5:D5"/>
  </mergeCells>
  <pageMargins left="0.7" right="0.7" top="0.75" bottom="0.75" header="0.3" footer="0.3"/>
  <pageSetup paperSize="9" orientation="landscape" horizontalDpi="4294967293" verticalDpi="0" r:id="rId1"/>
  <headerFooter>
    <oddHeader>&amp;R&amp;"Angsana New,ธรรมดา"&amp;14 132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413079-F405-4210-9195-F2D5BE78490C}">
  <dimension ref="A1:F6"/>
  <sheetViews>
    <sheetView view="pageLayout" zoomScaleNormal="100" workbookViewId="0">
      <selection activeCell="D8" sqref="D8"/>
    </sheetView>
  </sheetViews>
  <sheetFormatPr defaultColWidth="9" defaultRowHeight="21" x14ac:dyDescent="0.6"/>
  <cols>
    <col min="1" max="1" width="17.09765625" style="1" customWidth="1"/>
    <col min="2" max="2" width="25" style="1" customWidth="1"/>
    <col min="3" max="3" width="25.5" style="1" customWidth="1"/>
    <col min="4" max="4" width="28.69921875" style="1" customWidth="1"/>
    <col min="5" max="5" width="9.5" style="1" customWidth="1"/>
    <col min="6" max="6" width="12" style="1" customWidth="1"/>
    <col min="7" max="16384" width="9" style="1"/>
  </cols>
  <sheetData>
    <row r="1" spans="1:6" ht="23.4" x14ac:dyDescent="0.6">
      <c r="A1" s="86" t="s">
        <v>0</v>
      </c>
      <c r="B1" s="86"/>
      <c r="C1" s="86"/>
      <c r="D1" s="86"/>
      <c r="E1" s="86"/>
      <c r="F1" s="86"/>
    </row>
    <row r="2" spans="1:6" ht="23.4" x14ac:dyDescent="0.6">
      <c r="A2" s="2" t="s">
        <v>1</v>
      </c>
      <c r="B2" s="2" t="s">
        <v>2</v>
      </c>
      <c r="C2" s="2"/>
      <c r="D2" s="2" t="s">
        <v>3</v>
      </c>
      <c r="E2" s="2" t="s">
        <v>24</v>
      </c>
      <c r="F2" s="2"/>
    </row>
    <row r="3" spans="1:6" ht="23.4" x14ac:dyDescent="0.6">
      <c r="A3" s="3" t="s">
        <v>5</v>
      </c>
      <c r="B3" s="3" t="s">
        <v>6</v>
      </c>
      <c r="C3" s="3" t="s">
        <v>7</v>
      </c>
      <c r="D3" s="3" t="s">
        <v>8</v>
      </c>
      <c r="E3" s="4" t="s">
        <v>9</v>
      </c>
      <c r="F3" s="4" t="s">
        <v>10</v>
      </c>
    </row>
    <row r="4" spans="1:6" ht="23.4" customHeight="1" x14ac:dyDescent="0.6">
      <c r="A4" s="88" t="s">
        <v>55</v>
      </c>
      <c r="B4" s="90" t="s">
        <v>144</v>
      </c>
      <c r="C4" s="88" t="s">
        <v>56</v>
      </c>
      <c r="D4" s="96" t="s">
        <v>145</v>
      </c>
      <c r="E4" s="16">
        <v>7000</v>
      </c>
      <c r="F4" s="105" t="s">
        <v>146</v>
      </c>
    </row>
    <row r="5" spans="1:6" ht="246.6" customHeight="1" x14ac:dyDescent="0.6">
      <c r="A5" s="89"/>
      <c r="B5" s="95"/>
      <c r="C5" s="89"/>
      <c r="D5" s="97"/>
      <c r="E5" s="57" t="s">
        <v>147</v>
      </c>
      <c r="F5" s="106"/>
    </row>
    <row r="6" spans="1:6" ht="23.4" x14ac:dyDescent="0.6">
      <c r="A6" s="87" t="s">
        <v>13</v>
      </c>
      <c r="B6" s="87"/>
      <c r="C6" s="87"/>
      <c r="D6" s="87"/>
      <c r="E6" s="49">
        <v>77000</v>
      </c>
      <c r="F6" s="48"/>
    </row>
  </sheetData>
  <mergeCells count="7">
    <mergeCell ref="A1:F1"/>
    <mergeCell ref="A4:A5"/>
    <mergeCell ref="A6:D6"/>
    <mergeCell ref="B4:B5"/>
    <mergeCell ref="C4:C5"/>
    <mergeCell ref="D4:D5"/>
    <mergeCell ref="F4:F5"/>
  </mergeCells>
  <pageMargins left="0.7" right="0.7" top="0.75" bottom="0.75" header="0.3" footer="0.3"/>
  <pageSetup paperSize="9" orientation="landscape" horizontalDpi="4294967293" verticalDpi="0" r:id="rId1"/>
  <headerFooter>
    <oddHeader>&amp;R&amp;"Angsana New,ธรรมดา"&amp;14 133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E424D-1B94-434A-B6AA-F06356490A98}">
  <dimension ref="A1:G7"/>
  <sheetViews>
    <sheetView view="pageLayout" zoomScaleNormal="100" workbookViewId="0">
      <selection activeCell="E5" sqref="E5:E6"/>
    </sheetView>
  </sheetViews>
  <sheetFormatPr defaultColWidth="9" defaultRowHeight="21" x14ac:dyDescent="0.6"/>
  <cols>
    <col min="1" max="1" width="17.09765625" style="1" customWidth="1"/>
    <col min="2" max="2" width="25" style="1" customWidth="1"/>
    <col min="3" max="3" width="31" style="1" customWidth="1"/>
    <col min="4" max="4" width="27.3984375" style="1" customWidth="1"/>
    <col min="5" max="5" width="9.5" style="1" customWidth="1"/>
    <col min="6" max="6" width="12" style="1" customWidth="1"/>
    <col min="7" max="16384" width="9" style="1"/>
  </cols>
  <sheetData>
    <row r="1" spans="1:7" ht="23.4" x14ac:dyDescent="0.6">
      <c r="A1" s="86" t="s">
        <v>0</v>
      </c>
      <c r="B1" s="86"/>
      <c r="C1" s="86"/>
      <c r="D1" s="86"/>
      <c r="E1" s="86"/>
      <c r="F1" s="86"/>
    </row>
    <row r="2" spans="1:7" ht="23.4" x14ac:dyDescent="0.6">
      <c r="A2" s="2" t="s">
        <v>1</v>
      </c>
      <c r="B2" s="2" t="s">
        <v>2</v>
      </c>
      <c r="C2" s="2"/>
      <c r="D2" s="2" t="s">
        <v>3</v>
      </c>
      <c r="E2" s="2" t="s">
        <v>24</v>
      </c>
      <c r="F2" s="2"/>
    </row>
    <row r="3" spans="1:7" ht="23.4" x14ac:dyDescent="0.6">
      <c r="A3" s="3" t="s">
        <v>5</v>
      </c>
      <c r="B3" s="4" t="s">
        <v>6</v>
      </c>
      <c r="C3" s="3" t="s">
        <v>7</v>
      </c>
      <c r="D3" s="4" t="s">
        <v>8</v>
      </c>
      <c r="E3" s="4" t="s">
        <v>9</v>
      </c>
      <c r="F3" s="4" t="s">
        <v>10</v>
      </c>
    </row>
    <row r="4" spans="1:7" ht="94.2" customHeight="1" x14ac:dyDescent="0.6">
      <c r="A4" s="96" t="s">
        <v>57</v>
      </c>
      <c r="B4" s="59" t="s">
        <v>58</v>
      </c>
      <c r="C4" s="116" t="s">
        <v>148</v>
      </c>
      <c r="D4" s="66" t="s">
        <v>59</v>
      </c>
      <c r="E4" s="69">
        <v>15952</v>
      </c>
      <c r="F4" s="21" t="s">
        <v>60</v>
      </c>
    </row>
    <row r="5" spans="1:7" ht="72.599999999999994" customHeight="1" x14ac:dyDescent="0.6">
      <c r="A5" s="97"/>
      <c r="B5" s="20" t="s">
        <v>61</v>
      </c>
      <c r="C5" s="117"/>
      <c r="D5" s="97" t="s">
        <v>62</v>
      </c>
      <c r="E5" s="115">
        <v>70000</v>
      </c>
      <c r="F5" s="89" t="s">
        <v>60</v>
      </c>
      <c r="G5" s="72"/>
    </row>
    <row r="6" spans="1:7" ht="117" x14ac:dyDescent="0.6">
      <c r="A6" s="97"/>
      <c r="B6" s="10" t="s">
        <v>63</v>
      </c>
      <c r="C6" s="118"/>
      <c r="D6" s="104"/>
      <c r="E6" s="103"/>
      <c r="F6" s="92"/>
      <c r="G6" s="72"/>
    </row>
    <row r="7" spans="1:7" ht="23.4" x14ac:dyDescent="0.6">
      <c r="A7" s="81" t="s">
        <v>13</v>
      </c>
      <c r="B7" s="114"/>
      <c r="C7" s="81"/>
      <c r="D7" s="114"/>
      <c r="E7" s="73">
        <v>85952</v>
      </c>
      <c r="F7" s="74"/>
    </row>
  </sheetData>
  <mergeCells count="7">
    <mergeCell ref="A7:D7"/>
    <mergeCell ref="A1:F1"/>
    <mergeCell ref="A4:A6"/>
    <mergeCell ref="D5:D6"/>
    <mergeCell ref="E5:E6"/>
    <mergeCell ref="F5:F6"/>
    <mergeCell ref="C4:C6"/>
  </mergeCells>
  <pageMargins left="0.7" right="0.7" top="0.75" bottom="0.75" header="0.3" footer="0.3"/>
  <pageSetup paperSize="9" orientation="landscape" horizontalDpi="4294967293" verticalDpi="0" r:id="rId1"/>
  <headerFooter>
    <oddHeader>&amp;R&amp;"Angsana New,ธรรมดา"&amp;14 134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58C584-8AA2-43B1-B630-93DE039A2DD5}">
  <dimension ref="A1:F11"/>
  <sheetViews>
    <sheetView tabSelected="1" view="pageLayout" zoomScaleNormal="100" workbookViewId="0">
      <selection activeCell="D5" sqref="D5"/>
    </sheetView>
  </sheetViews>
  <sheetFormatPr defaultColWidth="9" defaultRowHeight="21" x14ac:dyDescent="0.6"/>
  <cols>
    <col min="1" max="1" width="17.09765625" style="1" customWidth="1"/>
    <col min="2" max="2" width="25" style="1" customWidth="1"/>
    <col min="3" max="3" width="31" style="1" customWidth="1"/>
    <col min="4" max="4" width="27.3984375" style="1" customWidth="1"/>
    <col min="5" max="5" width="9.5" style="1" customWidth="1"/>
    <col min="6" max="6" width="12" style="1" customWidth="1"/>
    <col min="7" max="16384" width="9" style="1"/>
  </cols>
  <sheetData>
    <row r="1" spans="1:6" ht="23.4" x14ac:dyDescent="0.6">
      <c r="A1" s="86" t="s">
        <v>0</v>
      </c>
      <c r="B1" s="86"/>
      <c r="C1" s="86"/>
      <c r="D1" s="86"/>
      <c r="E1" s="86"/>
      <c r="F1" s="86"/>
    </row>
    <row r="2" spans="1:6" ht="23.4" x14ac:dyDescent="0.6">
      <c r="A2" s="2" t="s">
        <v>1</v>
      </c>
      <c r="B2" s="2" t="s">
        <v>2</v>
      </c>
      <c r="C2" s="2"/>
      <c r="D2" s="2" t="s">
        <v>3</v>
      </c>
      <c r="E2" s="2" t="s">
        <v>37</v>
      </c>
      <c r="F2" s="2"/>
    </row>
    <row r="3" spans="1:6" ht="23.4" x14ac:dyDescent="0.6">
      <c r="A3" s="3" t="s">
        <v>5</v>
      </c>
      <c r="B3" s="3" t="s">
        <v>6</v>
      </c>
      <c r="C3" s="3" t="s">
        <v>7</v>
      </c>
      <c r="D3" s="4" t="s">
        <v>8</v>
      </c>
      <c r="E3" s="4" t="s">
        <v>9</v>
      </c>
      <c r="F3" s="4" t="s">
        <v>10</v>
      </c>
    </row>
    <row r="4" spans="1:6" ht="48.6" customHeight="1" x14ac:dyDescent="0.6">
      <c r="A4" s="88" t="s">
        <v>64</v>
      </c>
      <c r="B4" s="90" t="s">
        <v>149</v>
      </c>
      <c r="C4" s="96" t="s">
        <v>150</v>
      </c>
      <c r="D4" s="66" t="s">
        <v>65</v>
      </c>
      <c r="E4" s="16"/>
      <c r="F4" s="88" t="s">
        <v>151</v>
      </c>
    </row>
    <row r="5" spans="1:6" ht="70.2" x14ac:dyDescent="0.6">
      <c r="A5" s="89"/>
      <c r="B5" s="95"/>
      <c r="C5" s="97"/>
      <c r="D5" s="75" t="s">
        <v>66</v>
      </c>
      <c r="E5" s="25">
        <v>15369</v>
      </c>
      <c r="F5" s="89"/>
    </row>
    <row r="6" spans="1:6" ht="46.8" x14ac:dyDescent="0.6">
      <c r="A6" s="89"/>
      <c r="B6" s="95"/>
      <c r="C6" s="97"/>
      <c r="D6" s="67" t="s">
        <v>67</v>
      </c>
      <c r="E6" s="25">
        <v>13506</v>
      </c>
      <c r="F6" s="89"/>
    </row>
    <row r="7" spans="1:6" ht="70.2" customHeight="1" x14ac:dyDescent="0.6">
      <c r="A7" s="89"/>
      <c r="B7" s="95"/>
      <c r="C7" s="97"/>
      <c r="D7" s="67" t="s">
        <v>68</v>
      </c>
      <c r="E7" s="25">
        <v>3020</v>
      </c>
      <c r="F7" s="89"/>
    </row>
    <row r="8" spans="1:6" ht="48" customHeight="1" x14ac:dyDescent="0.6">
      <c r="A8" s="89"/>
      <c r="B8" s="95"/>
      <c r="C8" s="97"/>
      <c r="D8" s="67" t="s">
        <v>69</v>
      </c>
      <c r="E8" s="25">
        <v>1685</v>
      </c>
      <c r="F8" s="89"/>
    </row>
    <row r="9" spans="1:6" ht="21" customHeight="1" x14ac:dyDescent="0.6">
      <c r="A9" s="89"/>
      <c r="B9" s="95"/>
      <c r="C9" s="97"/>
      <c r="D9" s="76" t="s">
        <v>70</v>
      </c>
      <c r="E9" s="18">
        <v>4140</v>
      </c>
      <c r="F9" s="89"/>
    </row>
    <row r="10" spans="1:6" ht="65.400000000000006" customHeight="1" x14ac:dyDescent="0.6">
      <c r="A10" s="92"/>
      <c r="B10" s="91"/>
      <c r="C10" s="104"/>
      <c r="D10" s="77" t="s">
        <v>71</v>
      </c>
      <c r="E10" s="17">
        <v>5600</v>
      </c>
      <c r="F10" s="92"/>
    </row>
    <row r="11" spans="1:6" ht="23.4" x14ac:dyDescent="0.6">
      <c r="A11" s="119" t="s">
        <v>13</v>
      </c>
      <c r="B11" s="119"/>
      <c r="C11" s="119"/>
      <c r="D11" s="120"/>
      <c r="E11" s="63">
        <f>SUM(E4:E10)</f>
        <v>43320</v>
      </c>
      <c r="F11" s="14"/>
    </row>
  </sheetData>
  <mergeCells count="6">
    <mergeCell ref="A4:A10"/>
    <mergeCell ref="F4:F10"/>
    <mergeCell ref="A1:F1"/>
    <mergeCell ref="A11:D11"/>
    <mergeCell ref="C4:C10"/>
    <mergeCell ref="B4:B10"/>
  </mergeCells>
  <pageMargins left="0.7" right="0.7" top="0.75" bottom="0.75" header="0.3" footer="0.3"/>
  <pageSetup paperSize="9" orientation="landscape" horizontalDpi="4294967293" verticalDpi="0" r:id="rId1"/>
  <headerFooter>
    <oddHeader>&amp;R&amp;"Angsana New,ธรรมดา"&amp;14 135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C6777-5722-41E5-8684-719AE84F6646}">
  <dimension ref="A1:F18"/>
  <sheetViews>
    <sheetView workbookViewId="0">
      <selection activeCell="I11" sqref="I11"/>
    </sheetView>
  </sheetViews>
  <sheetFormatPr defaultColWidth="9" defaultRowHeight="22.8" x14ac:dyDescent="0.65"/>
  <cols>
    <col min="1" max="1" width="6.3984375" style="46" customWidth="1"/>
    <col min="2" max="2" width="35.59765625" style="30" customWidth="1"/>
    <col min="3" max="5" width="9.69921875" style="30" customWidth="1"/>
    <col min="6" max="6" width="11" style="30" customWidth="1"/>
    <col min="7" max="16384" width="9" style="30"/>
  </cols>
  <sheetData>
    <row r="1" spans="1:6" x14ac:dyDescent="0.65">
      <c r="A1" s="27" t="s">
        <v>72</v>
      </c>
      <c r="B1" s="28"/>
      <c r="C1" s="28"/>
      <c r="D1" s="28"/>
      <c r="E1" s="28"/>
      <c r="F1" s="29"/>
    </row>
    <row r="2" spans="1:6" x14ac:dyDescent="0.65">
      <c r="A2" s="31" t="s">
        <v>73</v>
      </c>
      <c r="B2" s="31" t="s">
        <v>5</v>
      </c>
      <c r="C2" s="31" t="s">
        <v>74</v>
      </c>
      <c r="D2" s="31" t="s">
        <v>75</v>
      </c>
      <c r="E2" s="32" t="s">
        <v>76</v>
      </c>
      <c r="F2" s="33" t="s">
        <v>10</v>
      </c>
    </row>
    <row r="3" spans="1:6" x14ac:dyDescent="0.65">
      <c r="A3" s="34">
        <v>604.1</v>
      </c>
      <c r="B3" s="35" t="s">
        <v>77</v>
      </c>
      <c r="C3" s="36">
        <v>30188</v>
      </c>
      <c r="D3" s="36"/>
      <c r="E3" s="37"/>
      <c r="F3" s="38" t="s">
        <v>78</v>
      </c>
    </row>
    <row r="4" spans="1:6" x14ac:dyDescent="0.65">
      <c r="A4" s="34">
        <v>604.20000000000005</v>
      </c>
      <c r="B4" s="35" t="s">
        <v>79</v>
      </c>
      <c r="C4" s="36">
        <v>17932</v>
      </c>
      <c r="D4" s="36"/>
      <c r="E4" s="37"/>
      <c r="F4" s="38" t="s">
        <v>80</v>
      </c>
    </row>
    <row r="5" spans="1:6" x14ac:dyDescent="0.65">
      <c r="A5" s="34">
        <v>604.29999999999995</v>
      </c>
      <c r="B5" s="35" t="s">
        <v>81</v>
      </c>
      <c r="C5" s="36">
        <v>41644</v>
      </c>
      <c r="D5" s="36"/>
      <c r="E5" s="37"/>
      <c r="F5" s="38" t="s">
        <v>82</v>
      </c>
    </row>
    <row r="6" spans="1:6" x14ac:dyDescent="0.65">
      <c r="A6" s="34">
        <v>604.4</v>
      </c>
      <c r="B6" s="35" t="s">
        <v>83</v>
      </c>
      <c r="C6" s="36">
        <v>90308</v>
      </c>
      <c r="D6" s="36"/>
      <c r="E6" s="37"/>
      <c r="F6" s="39" t="s">
        <v>84</v>
      </c>
    </row>
    <row r="7" spans="1:6" x14ac:dyDescent="0.65">
      <c r="A7" s="34">
        <v>604.5</v>
      </c>
      <c r="B7" s="35" t="s">
        <v>85</v>
      </c>
      <c r="C7" s="36">
        <v>28745</v>
      </c>
      <c r="D7" s="36"/>
      <c r="E7" s="37"/>
      <c r="F7" s="38" t="s">
        <v>86</v>
      </c>
    </row>
    <row r="8" spans="1:6" x14ac:dyDescent="0.65">
      <c r="A8" s="34">
        <v>604.6</v>
      </c>
      <c r="B8" s="35" t="s">
        <v>87</v>
      </c>
      <c r="C8" s="36">
        <v>66533</v>
      </c>
      <c r="D8" s="36">
        <v>140625</v>
      </c>
      <c r="E8" s="37"/>
      <c r="F8" s="38" t="s">
        <v>88</v>
      </c>
    </row>
    <row r="9" spans="1:6" x14ac:dyDescent="0.65">
      <c r="A9" s="34">
        <v>604.70000000000005</v>
      </c>
      <c r="B9" s="35" t="s">
        <v>89</v>
      </c>
      <c r="C9" s="36">
        <v>5141</v>
      </c>
      <c r="D9" s="36"/>
      <c r="E9" s="37"/>
      <c r="F9" s="38" t="s">
        <v>90</v>
      </c>
    </row>
    <row r="10" spans="1:6" x14ac:dyDescent="0.65">
      <c r="A10" s="34">
        <v>604.79999999999995</v>
      </c>
      <c r="B10" s="35" t="s">
        <v>91</v>
      </c>
      <c r="C10" s="36">
        <v>18991</v>
      </c>
      <c r="D10" s="36"/>
      <c r="E10" s="37"/>
      <c r="F10" s="40" t="s">
        <v>92</v>
      </c>
    </row>
    <row r="11" spans="1:6" x14ac:dyDescent="0.65">
      <c r="A11" s="34">
        <v>604.9</v>
      </c>
      <c r="B11" s="35" t="s">
        <v>93</v>
      </c>
      <c r="C11" s="36">
        <v>24062</v>
      </c>
      <c r="D11" s="36"/>
      <c r="E11" s="37"/>
      <c r="F11" s="38" t="s">
        <v>94</v>
      </c>
    </row>
    <row r="12" spans="1:6" x14ac:dyDescent="0.65">
      <c r="A12" s="41">
        <v>604.1</v>
      </c>
      <c r="B12" s="35" t="s">
        <v>95</v>
      </c>
      <c r="C12" s="36">
        <v>5096</v>
      </c>
      <c r="D12" s="36"/>
      <c r="E12" s="37"/>
      <c r="F12" s="39" t="s">
        <v>96</v>
      </c>
    </row>
    <row r="13" spans="1:6" x14ac:dyDescent="0.65">
      <c r="A13" s="41">
        <v>604.11</v>
      </c>
      <c r="B13" s="35" t="s">
        <v>97</v>
      </c>
      <c r="C13" s="36">
        <v>14990</v>
      </c>
      <c r="D13" s="36"/>
      <c r="E13" s="37"/>
      <c r="F13" s="39" t="s">
        <v>96</v>
      </c>
    </row>
    <row r="14" spans="1:6" x14ac:dyDescent="0.65">
      <c r="A14" s="41">
        <v>604.12</v>
      </c>
      <c r="B14" s="35" t="s">
        <v>98</v>
      </c>
      <c r="C14" s="36">
        <v>24630</v>
      </c>
      <c r="D14" s="36"/>
      <c r="E14" s="37"/>
      <c r="F14" s="39" t="s">
        <v>96</v>
      </c>
    </row>
    <row r="15" spans="1:6" x14ac:dyDescent="0.65">
      <c r="A15" s="41">
        <v>604.13</v>
      </c>
      <c r="B15" s="35" t="s">
        <v>99</v>
      </c>
      <c r="C15" s="36">
        <v>7000</v>
      </c>
      <c r="D15" s="36"/>
      <c r="E15" s="37">
        <v>70000</v>
      </c>
      <c r="F15" s="39" t="s">
        <v>100</v>
      </c>
    </row>
    <row r="16" spans="1:6" x14ac:dyDescent="0.65">
      <c r="A16" s="41">
        <v>604.14</v>
      </c>
      <c r="B16" s="35" t="s">
        <v>101</v>
      </c>
      <c r="C16" s="36">
        <v>15952</v>
      </c>
      <c r="D16" s="36"/>
      <c r="E16" s="37">
        <v>70000</v>
      </c>
      <c r="F16" s="39" t="s">
        <v>102</v>
      </c>
    </row>
    <row r="17" spans="1:6" x14ac:dyDescent="0.65">
      <c r="A17" s="41">
        <v>604.15</v>
      </c>
      <c r="B17" s="35" t="s">
        <v>103</v>
      </c>
      <c r="C17" s="36">
        <v>43320</v>
      </c>
      <c r="D17" s="36"/>
      <c r="E17" s="42"/>
      <c r="F17" s="39" t="s">
        <v>104</v>
      </c>
    </row>
    <row r="18" spans="1:6" x14ac:dyDescent="0.65">
      <c r="A18" s="121" t="s">
        <v>105</v>
      </c>
      <c r="B18" s="121"/>
      <c r="C18" s="43">
        <f>SUM(C3:C17)</f>
        <v>434532</v>
      </c>
      <c r="D18" s="43">
        <f>SUM(D3:D17)</f>
        <v>140625</v>
      </c>
      <c r="E18" s="44"/>
      <c r="F18" s="45"/>
    </row>
  </sheetData>
  <mergeCells count="1">
    <mergeCell ref="A18:B18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16</vt:i4>
      </vt:variant>
    </vt:vector>
  </HeadingPairs>
  <TitlesOfParts>
    <vt:vector size="16" baseType="lpstr">
      <vt:lpstr>604.1</vt:lpstr>
      <vt:lpstr>604.2</vt:lpstr>
      <vt:lpstr>604.3</vt:lpstr>
      <vt:lpstr>604.4</vt:lpstr>
      <vt:lpstr>604.5</vt:lpstr>
      <vt:lpstr>604.6</vt:lpstr>
      <vt:lpstr>604.7</vt:lpstr>
      <vt:lpstr>604.8</vt:lpstr>
      <vt:lpstr>604.9</vt:lpstr>
      <vt:lpstr>604.10</vt:lpstr>
      <vt:lpstr>604.11</vt:lpstr>
      <vt:lpstr>604.12</vt:lpstr>
      <vt:lpstr>604.13</vt:lpstr>
      <vt:lpstr>604.14</vt:lpstr>
      <vt:lpstr>604.15</vt:lpstr>
      <vt:lpstr>ตารางรวมงบ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NB_ASUS</dc:creator>
  <cp:lastModifiedBy>NB_ASUS</cp:lastModifiedBy>
  <cp:lastPrinted>2020-05-28T15:16:37Z</cp:lastPrinted>
  <dcterms:created xsi:type="dcterms:W3CDTF">2020-05-10T11:48:44Z</dcterms:created>
  <dcterms:modified xsi:type="dcterms:W3CDTF">2020-05-28T15:16:46Z</dcterms:modified>
</cp:coreProperties>
</file>